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Bình Phước - gửi 40 xã phường\"/>
    </mc:Choice>
  </mc:AlternateContent>
  <xr:revisionPtr revIDLastSave="0" documentId="13_ncr:1_{B1FA49BD-8D9C-4A62-8D98-77C5CC82ABA8}" xr6:coauthVersionLast="47" xr6:coauthVersionMax="47" xr10:uidLastSave="{00000000-0000-0000-0000-000000000000}"/>
  <bookViews>
    <workbookView xWindow="-120" yWindow="-120" windowWidth="29040" windowHeight="15840" activeTab="1" xr2:uid="{5A82033A-B6FC-4B2C-A6AF-9BFFBAA27BD9}"/>
  </bookViews>
  <sheets>
    <sheet name="ĐẤT PNN" sheetId="1" r:id="rId1"/>
    <sheet name="ĐẤT NN" sheetId="2" r:id="rId2"/>
  </sheets>
  <definedNames>
    <definedName name="_xlnm._FilterDatabase" localSheetId="1" hidden="1">'ĐẤT NN'!$A$1:$R$121</definedName>
    <definedName name="_xlnm._FilterDatabase" localSheetId="0" hidden="1">'ĐẤT PNN'!$A$3:$N$121</definedName>
    <definedName name="_xlnm.Print_Area" localSheetId="1">'ĐẤT NN'!$A$1:$R$121</definedName>
    <definedName name="_xlnm.Print_Area" localSheetId="0">'ĐẤT PNN'!$A$1:$N$121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1" l="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5" i="1"/>
  <c r="Q12" i="2"/>
  <c r="P12" i="2"/>
  <c r="O12" i="2"/>
  <c r="N12" i="2"/>
  <c r="Q11" i="2"/>
  <c r="P11" i="2"/>
  <c r="O11" i="2"/>
  <c r="N11" i="2"/>
  <c r="Q10" i="2"/>
  <c r="P10" i="2"/>
  <c r="O10" i="2"/>
  <c r="N10" i="2"/>
  <c r="Q9" i="2"/>
  <c r="P9" i="2"/>
  <c r="O9" i="2"/>
  <c r="N9" i="2"/>
  <c r="S4" i="2"/>
  <c r="L4" i="2"/>
  <c r="R4" i="2" s="1"/>
  <c r="K12" i="1"/>
  <c r="J12" i="1"/>
  <c r="I12" i="1"/>
  <c r="J115" i="1"/>
  <c r="K115" i="1"/>
  <c r="K114" i="1"/>
  <c r="J114" i="1"/>
  <c r="K119" i="1"/>
  <c r="J119" i="1"/>
  <c r="I119" i="1"/>
  <c r="K118" i="1"/>
  <c r="J118" i="1"/>
  <c r="I118" i="1"/>
  <c r="K117" i="1"/>
  <c r="J117" i="1"/>
  <c r="I117" i="1"/>
  <c r="K116" i="1"/>
  <c r="J116" i="1"/>
  <c r="I116" i="1"/>
  <c r="K109" i="1"/>
  <c r="J109" i="1"/>
  <c r="I109" i="1"/>
  <c r="K108" i="1"/>
  <c r="J108" i="1"/>
  <c r="I108" i="1"/>
  <c r="K107" i="1"/>
  <c r="J107" i="1"/>
  <c r="I107" i="1"/>
  <c r="K106" i="1"/>
  <c r="J106" i="1"/>
  <c r="I106" i="1"/>
  <c r="K105" i="1"/>
  <c r="J105" i="1"/>
  <c r="I105" i="1"/>
  <c r="K104" i="1"/>
  <c r="J104" i="1"/>
  <c r="I104" i="1"/>
  <c r="K103" i="1"/>
  <c r="J103" i="1"/>
  <c r="I103" i="1"/>
  <c r="K102" i="1"/>
  <c r="J102" i="1"/>
  <c r="I102" i="1"/>
  <c r="K101" i="1"/>
  <c r="J101" i="1"/>
  <c r="I101" i="1"/>
  <c r="K100" i="1"/>
  <c r="J100" i="1"/>
  <c r="I100" i="1"/>
  <c r="K99" i="1"/>
  <c r="J99" i="1"/>
  <c r="I99" i="1"/>
  <c r="K98" i="1"/>
  <c r="J98" i="1"/>
  <c r="I98" i="1"/>
  <c r="K97" i="1"/>
  <c r="J97" i="1"/>
  <c r="I97" i="1"/>
  <c r="K96" i="1"/>
  <c r="J96" i="1"/>
  <c r="I96" i="1"/>
  <c r="K95" i="1"/>
  <c r="J95" i="1"/>
  <c r="I95" i="1"/>
  <c r="K92" i="1"/>
  <c r="J92" i="1"/>
  <c r="I92" i="1"/>
  <c r="K91" i="1"/>
  <c r="J91" i="1"/>
  <c r="I91" i="1"/>
  <c r="K90" i="1"/>
  <c r="J90" i="1"/>
  <c r="I90" i="1"/>
  <c r="K88" i="1"/>
  <c r="J88" i="1"/>
  <c r="I88" i="1"/>
  <c r="K87" i="1"/>
  <c r="J87" i="1"/>
  <c r="I87" i="1"/>
  <c r="K86" i="1"/>
  <c r="J86" i="1"/>
  <c r="I86" i="1"/>
  <c r="K85" i="1"/>
  <c r="J85" i="1"/>
  <c r="I85" i="1"/>
  <c r="K84" i="1"/>
  <c r="J84" i="1"/>
  <c r="I84" i="1"/>
  <c r="K83" i="1"/>
  <c r="J83" i="1"/>
  <c r="I83" i="1"/>
  <c r="K82" i="1"/>
  <c r="J82" i="1"/>
  <c r="I82" i="1"/>
  <c r="K81" i="1"/>
  <c r="J81" i="1"/>
  <c r="I81" i="1"/>
  <c r="K80" i="1"/>
  <c r="J80" i="1"/>
  <c r="I80" i="1"/>
  <c r="K79" i="1"/>
  <c r="J79" i="1"/>
  <c r="I79" i="1"/>
  <c r="K78" i="1"/>
  <c r="J78" i="1"/>
  <c r="I78" i="1"/>
  <c r="K77" i="1"/>
  <c r="J77" i="1"/>
  <c r="I77" i="1"/>
  <c r="K76" i="1"/>
  <c r="J76" i="1"/>
  <c r="I76" i="1"/>
  <c r="K75" i="1"/>
  <c r="J75" i="1"/>
  <c r="I75" i="1"/>
  <c r="K74" i="1"/>
  <c r="J74" i="1"/>
  <c r="I74" i="1"/>
  <c r="K73" i="1"/>
  <c r="J73" i="1"/>
  <c r="I73" i="1"/>
  <c r="K72" i="1"/>
  <c r="J72" i="1"/>
  <c r="I72" i="1"/>
  <c r="K71" i="1"/>
  <c r="J71" i="1"/>
  <c r="I71" i="1"/>
  <c r="K70" i="1"/>
  <c r="N70" i="1" s="1"/>
  <c r="J70" i="1"/>
  <c r="I70" i="1"/>
  <c r="K69" i="1"/>
  <c r="J69" i="1"/>
  <c r="I69" i="1"/>
  <c r="L69" i="1" s="1"/>
  <c r="K68" i="1"/>
  <c r="J68" i="1"/>
  <c r="I68" i="1"/>
  <c r="K67" i="1"/>
  <c r="J67" i="1"/>
  <c r="I67" i="1"/>
  <c r="K66" i="1"/>
  <c r="J66" i="1"/>
  <c r="I66" i="1"/>
  <c r="K65" i="1"/>
  <c r="J65" i="1"/>
  <c r="I65" i="1"/>
  <c r="K64" i="1"/>
  <c r="J64" i="1"/>
  <c r="I64" i="1"/>
  <c r="K63" i="1"/>
  <c r="J63" i="1"/>
  <c r="I63" i="1"/>
  <c r="K62" i="1"/>
  <c r="J62" i="1"/>
  <c r="I62" i="1"/>
  <c r="K61" i="1"/>
  <c r="J61" i="1"/>
  <c r="I61" i="1"/>
  <c r="K60" i="1"/>
  <c r="J60" i="1"/>
  <c r="I60" i="1"/>
  <c r="K59" i="1"/>
  <c r="J59" i="1"/>
  <c r="I59" i="1"/>
  <c r="K58" i="1"/>
  <c r="J58" i="1"/>
  <c r="I58" i="1"/>
  <c r="K57" i="1"/>
  <c r="J57" i="1"/>
  <c r="I57" i="1"/>
  <c r="K56" i="1"/>
  <c r="J56" i="1"/>
  <c r="I56" i="1"/>
  <c r="K55" i="1"/>
  <c r="J55" i="1"/>
  <c r="I55" i="1"/>
  <c r="K54" i="1"/>
  <c r="J54" i="1"/>
  <c r="I54" i="1"/>
  <c r="K53" i="1"/>
  <c r="J53" i="1"/>
  <c r="I53" i="1"/>
  <c r="K52" i="1"/>
  <c r="J52" i="1"/>
  <c r="I52" i="1"/>
  <c r="K51" i="1"/>
  <c r="J51" i="1"/>
  <c r="I51" i="1"/>
  <c r="K50" i="1"/>
  <c r="J50" i="1"/>
  <c r="I50" i="1"/>
  <c r="K49" i="1"/>
  <c r="J49" i="1"/>
  <c r="I49" i="1"/>
  <c r="K48" i="1"/>
  <c r="J48" i="1"/>
  <c r="I48" i="1"/>
  <c r="K47" i="1"/>
  <c r="J47" i="1"/>
  <c r="I47" i="1"/>
  <c r="K46" i="1"/>
  <c r="N46" i="1" s="1"/>
  <c r="J46" i="1"/>
  <c r="I46" i="1"/>
  <c r="K45" i="1"/>
  <c r="J45" i="1"/>
  <c r="I45" i="1"/>
  <c r="K44" i="1"/>
  <c r="J44" i="1"/>
  <c r="I44" i="1"/>
  <c r="K43" i="1"/>
  <c r="J43" i="1"/>
  <c r="I43" i="1"/>
  <c r="K42" i="1"/>
  <c r="J42" i="1"/>
  <c r="I42" i="1"/>
  <c r="K41" i="1"/>
  <c r="N41" i="1" s="1"/>
  <c r="J41" i="1"/>
  <c r="I41" i="1"/>
  <c r="K40" i="1"/>
  <c r="J40" i="1"/>
  <c r="I40" i="1"/>
  <c r="K39" i="1"/>
  <c r="J39" i="1"/>
  <c r="I39" i="1"/>
  <c r="K38" i="1"/>
  <c r="J38" i="1"/>
  <c r="I38" i="1"/>
  <c r="K37" i="1"/>
  <c r="J37" i="1"/>
  <c r="I37" i="1"/>
  <c r="K36" i="1"/>
  <c r="J36" i="1"/>
  <c r="I36" i="1"/>
  <c r="K35" i="1"/>
  <c r="J35" i="1"/>
  <c r="I35" i="1"/>
  <c r="K34" i="1"/>
  <c r="J34" i="1"/>
  <c r="I34" i="1"/>
  <c r="K33" i="1"/>
  <c r="N33" i="1" s="1"/>
  <c r="J33" i="1"/>
  <c r="M33" i="1" s="1"/>
  <c r="I33" i="1"/>
  <c r="L33" i="1" s="1"/>
  <c r="K32" i="1"/>
  <c r="J32" i="1"/>
  <c r="I32" i="1"/>
  <c r="K31" i="1"/>
  <c r="J31" i="1"/>
  <c r="I31" i="1"/>
  <c r="K30" i="1"/>
  <c r="J30" i="1"/>
  <c r="I30" i="1"/>
  <c r="K29" i="1"/>
  <c r="J29" i="1"/>
  <c r="I29" i="1"/>
  <c r="K27" i="1"/>
  <c r="J27" i="1"/>
  <c r="I27" i="1"/>
  <c r="K26" i="1"/>
  <c r="J26" i="1"/>
  <c r="I26" i="1"/>
  <c r="K25" i="1"/>
  <c r="J25" i="1"/>
  <c r="I25" i="1"/>
  <c r="K24" i="1"/>
  <c r="J24" i="1"/>
  <c r="I24" i="1"/>
  <c r="K23" i="1"/>
  <c r="J23" i="1"/>
  <c r="I23" i="1"/>
  <c r="K22" i="1"/>
  <c r="J22" i="1"/>
  <c r="I22" i="1"/>
  <c r="K21" i="1"/>
  <c r="J21" i="1"/>
  <c r="I21" i="1"/>
  <c r="K20" i="1"/>
  <c r="J20" i="1"/>
  <c r="I20" i="1"/>
  <c r="K19" i="1"/>
  <c r="J19" i="1"/>
  <c r="I19" i="1"/>
  <c r="K18" i="1"/>
  <c r="J18" i="1"/>
  <c r="I18" i="1"/>
  <c r="K17" i="1"/>
  <c r="N17" i="1" s="1"/>
  <c r="J17" i="1"/>
  <c r="M17" i="1" s="1"/>
  <c r="I17" i="1"/>
  <c r="K16" i="1"/>
  <c r="J16" i="1"/>
  <c r="I16" i="1"/>
  <c r="K15" i="1"/>
  <c r="J15" i="1"/>
  <c r="I15" i="1"/>
  <c r="K14" i="1"/>
  <c r="J14" i="1"/>
  <c r="I14" i="1"/>
  <c r="K13" i="1"/>
  <c r="J13" i="1"/>
  <c r="I13" i="1"/>
  <c r="K11" i="1"/>
  <c r="J11" i="1"/>
  <c r="I11" i="1"/>
  <c r="K10" i="1"/>
  <c r="J10" i="1"/>
  <c r="I10" i="1"/>
  <c r="K9" i="1"/>
  <c r="J9" i="1"/>
  <c r="I9" i="1"/>
  <c r="K8" i="1"/>
  <c r="J8" i="1"/>
  <c r="I8" i="1"/>
  <c r="K7" i="1"/>
  <c r="J7" i="1"/>
  <c r="I7" i="1"/>
  <c r="K6" i="1"/>
  <c r="J6" i="1"/>
  <c r="I6" i="1"/>
  <c r="K5" i="1"/>
  <c r="J5" i="1"/>
  <c r="I5" i="1"/>
  <c r="L5" i="1" s="1"/>
  <c r="L13" i="1"/>
  <c r="N13" i="1"/>
  <c r="L14" i="1"/>
  <c r="K4" i="1"/>
  <c r="J4" i="1"/>
  <c r="M4" i="1" s="1"/>
  <c r="I4" i="1"/>
  <c r="L4" i="1" s="1"/>
  <c r="N7" i="1"/>
  <c r="C5" i="2"/>
  <c r="D5" i="2"/>
  <c r="E5" i="2"/>
  <c r="C6" i="2"/>
  <c r="D6" i="2"/>
  <c r="E6" i="2"/>
  <c r="C7" i="2"/>
  <c r="D7" i="2"/>
  <c r="E7" i="2"/>
  <c r="C8" i="2"/>
  <c r="D8" i="2"/>
  <c r="E8" i="2"/>
  <c r="C9" i="2"/>
  <c r="D9" i="2"/>
  <c r="E9" i="2"/>
  <c r="C10" i="2"/>
  <c r="D10" i="2"/>
  <c r="E10" i="2"/>
  <c r="C11" i="2"/>
  <c r="D11" i="2"/>
  <c r="E11" i="2"/>
  <c r="C12" i="2"/>
  <c r="D12" i="2"/>
  <c r="E12" i="2"/>
  <c r="C13" i="2"/>
  <c r="D13" i="2"/>
  <c r="E13" i="2"/>
  <c r="C14" i="2"/>
  <c r="D14" i="2"/>
  <c r="E14" i="2"/>
  <c r="C15" i="2"/>
  <c r="D15" i="2"/>
  <c r="E15" i="2"/>
  <c r="C16" i="2"/>
  <c r="D16" i="2"/>
  <c r="E16" i="2"/>
  <c r="C17" i="2"/>
  <c r="D17" i="2"/>
  <c r="E17" i="2"/>
  <c r="C18" i="2"/>
  <c r="D18" i="2"/>
  <c r="E18" i="2"/>
  <c r="C19" i="2"/>
  <c r="D19" i="2"/>
  <c r="E19" i="2"/>
  <c r="C20" i="2"/>
  <c r="D20" i="2"/>
  <c r="E20" i="2"/>
  <c r="C21" i="2"/>
  <c r="D21" i="2"/>
  <c r="E21" i="2"/>
  <c r="C22" i="2"/>
  <c r="D22" i="2"/>
  <c r="E22" i="2"/>
  <c r="C23" i="2"/>
  <c r="D23" i="2"/>
  <c r="E23" i="2"/>
  <c r="C24" i="2"/>
  <c r="D24" i="2"/>
  <c r="E24" i="2"/>
  <c r="C25" i="2"/>
  <c r="D25" i="2"/>
  <c r="E25" i="2"/>
  <c r="C26" i="2"/>
  <c r="D26" i="2"/>
  <c r="E26" i="2"/>
  <c r="C27" i="2"/>
  <c r="D27" i="2"/>
  <c r="E27" i="2"/>
  <c r="C28" i="2"/>
  <c r="D28" i="2"/>
  <c r="E28" i="2"/>
  <c r="C29" i="2"/>
  <c r="D29" i="2"/>
  <c r="C30" i="2"/>
  <c r="D30" i="2"/>
  <c r="E30" i="2"/>
  <c r="C31" i="2"/>
  <c r="D31" i="2"/>
  <c r="E31" i="2"/>
  <c r="C32" i="2"/>
  <c r="D32" i="2"/>
  <c r="E32" i="2"/>
  <c r="C33" i="2"/>
  <c r="D33" i="2"/>
  <c r="E33" i="2"/>
  <c r="C34" i="2"/>
  <c r="D34" i="2"/>
  <c r="E34" i="2"/>
  <c r="C35" i="2"/>
  <c r="D35" i="2"/>
  <c r="E35" i="2"/>
  <c r="C36" i="2"/>
  <c r="D36" i="2"/>
  <c r="E36" i="2"/>
  <c r="C37" i="2"/>
  <c r="D37" i="2"/>
  <c r="E37" i="2"/>
  <c r="C38" i="2"/>
  <c r="D38" i="2"/>
  <c r="E38" i="2"/>
  <c r="C39" i="2"/>
  <c r="D39" i="2"/>
  <c r="E39" i="2"/>
  <c r="C40" i="2"/>
  <c r="D40" i="2"/>
  <c r="E40" i="2"/>
  <c r="C41" i="2"/>
  <c r="D41" i="2"/>
  <c r="E41" i="2"/>
  <c r="C42" i="2"/>
  <c r="D42" i="2"/>
  <c r="E42" i="2"/>
  <c r="C43" i="2"/>
  <c r="D43" i="2"/>
  <c r="E43" i="2"/>
  <c r="C44" i="2"/>
  <c r="D44" i="2"/>
  <c r="E44" i="2"/>
  <c r="C45" i="2"/>
  <c r="D45" i="2"/>
  <c r="E45" i="2"/>
  <c r="C46" i="2"/>
  <c r="D46" i="2"/>
  <c r="E46" i="2"/>
  <c r="C47" i="2"/>
  <c r="D47" i="2"/>
  <c r="E47" i="2"/>
  <c r="C48" i="2"/>
  <c r="D48" i="2"/>
  <c r="E48" i="2"/>
  <c r="C49" i="2"/>
  <c r="D49" i="2"/>
  <c r="C50" i="2"/>
  <c r="D50" i="2"/>
  <c r="C51" i="2"/>
  <c r="D51" i="2"/>
  <c r="E51" i="2"/>
  <c r="C52" i="2"/>
  <c r="D52" i="2"/>
  <c r="E52" i="2"/>
  <c r="C53" i="2"/>
  <c r="D53" i="2"/>
  <c r="C54" i="2"/>
  <c r="D54" i="2"/>
  <c r="E54" i="2"/>
  <c r="C55" i="2"/>
  <c r="D55" i="2"/>
  <c r="E55" i="2"/>
  <c r="C56" i="2"/>
  <c r="D56" i="2"/>
  <c r="C57" i="2"/>
  <c r="D57" i="2"/>
  <c r="C58" i="2"/>
  <c r="D58" i="2"/>
  <c r="E58" i="2"/>
  <c r="C59" i="2"/>
  <c r="D59" i="2"/>
  <c r="E59" i="2"/>
  <c r="C60" i="2"/>
  <c r="D60" i="2"/>
  <c r="E60" i="2"/>
  <c r="C61" i="2"/>
  <c r="D61" i="2"/>
  <c r="E61" i="2"/>
  <c r="C62" i="2"/>
  <c r="D62" i="2"/>
  <c r="E62" i="2"/>
  <c r="C63" i="2"/>
  <c r="D63" i="2"/>
  <c r="E63" i="2"/>
  <c r="C64" i="2"/>
  <c r="D64" i="2"/>
  <c r="E64" i="2"/>
  <c r="C65" i="2"/>
  <c r="D65" i="2"/>
  <c r="E65" i="2"/>
  <c r="C66" i="2"/>
  <c r="D66" i="2"/>
  <c r="E66" i="2"/>
  <c r="C67" i="2"/>
  <c r="D67" i="2"/>
  <c r="E67" i="2"/>
  <c r="C68" i="2"/>
  <c r="D68" i="2"/>
  <c r="E68" i="2"/>
  <c r="C69" i="2"/>
  <c r="D69" i="2"/>
  <c r="E69" i="2"/>
  <c r="C70" i="2"/>
  <c r="D70" i="2"/>
  <c r="E70" i="2"/>
  <c r="C71" i="2"/>
  <c r="D71" i="2"/>
  <c r="E71" i="2"/>
  <c r="C72" i="2"/>
  <c r="D72" i="2"/>
  <c r="E72" i="2"/>
  <c r="C73" i="2"/>
  <c r="D73" i="2"/>
  <c r="E73" i="2"/>
  <c r="C74" i="2"/>
  <c r="D74" i="2"/>
  <c r="E74" i="2"/>
  <c r="C75" i="2"/>
  <c r="D75" i="2"/>
  <c r="E75" i="2"/>
  <c r="C76" i="2"/>
  <c r="D76" i="2"/>
  <c r="E76" i="2"/>
  <c r="C77" i="2"/>
  <c r="D77" i="2"/>
  <c r="E77" i="2"/>
  <c r="C78" i="2"/>
  <c r="D78" i="2"/>
  <c r="E78" i="2"/>
  <c r="C79" i="2"/>
  <c r="D79" i="2"/>
  <c r="E79" i="2"/>
  <c r="C80" i="2"/>
  <c r="D80" i="2"/>
  <c r="E80" i="2"/>
  <c r="C81" i="2"/>
  <c r="D81" i="2"/>
  <c r="E81" i="2"/>
  <c r="C82" i="2"/>
  <c r="D82" i="2"/>
  <c r="E82" i="2"/>
  <c r="C83" i="2"/>
  <c r="D83" i="2"/>
  <c r="E83" i="2"/>
  <c r="C84" i="2"/>
  <c r="D84" i="2"/>
  <c r="E84" i="2"/>
  <c r="C85" i="2"/>
  <c r="D85" i="2"/>
  <c r="E85" i="2"/>
  <c r="C86" i="2"/>
  <c r="D86" i="2"/>
  <c r="E86" i="2"/>
  <c r="C87" i="2"/>
  <c r="D87" i="2"/>
  <c r="E87" i="2"/>
  <c r="C88" i="2"/>
  <c r="D88" i="2"/>
  <c r="E88" i="2"/>
  <c r="C89" i="2"/>
  <c r="D89" i="2"/>
  <c r="E89" i="2"/>
  <c r="C90" i="2"/>
  <c r="D90" i="2"/>
  <c r="E90" i="2"/>
  <c r="C91" i="2"/>
  <c r="D91" i="2"/>
  <c r="E91" i="2"/>
  <c r="C92" i="2"/>
  <c r="D92" i="2"/>
  <c r="E92" i="2"/>
  <c r="C93" i="2"/>
  <c r="D93" i="2"/>
  <c r="E93" i="2"/>
  <c r="C94" i="2"/>
  <c r="D94" i="2"/>
  <c r="E94" i="2"/>
  <c r="C95" i="2"/>
  <c r="D95" i="2"/>
  <c r="E95" i="2"/>
  <c r="C96" i="2"/>
  <c r="D96" i="2"/>
  <c r="E96" i="2"/>
  <c r="C97" i="2"/>
  <c r="D97" i="2"/>
  <c r="E97" i="2"/>
  <c r="C98" i="2"/>
  <c r="D98" i="2"/>
  <c r="E98" i="2"/>
  <c r="C99" i="2"/>
  <c r="D99" i="2"/>
  <c r="E99" i="2"/>
  <c r="C100" i="2"/>
  <c r="D100" i="2"/>
  <c r="E100" i="2"/>
  <c r="C101" i="2"/>
  <c r="D101" i="2"/>
  <c r="E101" i="2"/>
  <c r="C102" i="2"/>
  <c r="D102" i="2"/>
  <c r="E102" i="2"/>
  <c r="C103" i="2"/>
  <c r="D103" i="2"/>
  <c r="E103" i="2"/>
  <c r="C104" i="2"/>
  <c r="D104" i="2"/>
  <c r="E104" i="2"/>
  <c r="C105" i="2"/>
  <c r="D105" i="2"/>
  <c r="E105" i="2"/>
  <c r="C106" i="2"/>
  <c r="D106" i="2"/>
  <c r="E106" i="2"/>
  <c r="C107" i="2"/>
  <c r="D107" i="2"/>
  <c r="E107" i="2"/>
  <c r="C108" i="2"/>
  <c r="D108" i="2"/>
  <c r="E108" i="2"/>
  <c r="C109" i="2"/>
  <c r="D109" i="2"/>
  <c r="E109" i="2"/>
  <c r="C110" i="2"/>
  <c r="D110" i="2"/>
  <c r="E110" i="2"/>
  <c r="C111" i="2"/>
  <c r="D111" i="2"/>
  <c r="E111" i="2"/>
  <c r="C112" i="2"/>
  <c r="D112" i="2"/>
  <c r="E112" i="2"/>
  <c r="C113" i="2"/>
  <c r="D113" i="2"/>
  <c r="E113" i="2"/>
  <c r="C114" i="2"/>
  <c r="D114" i="2"/>
  <c r="E114" i="2"/>
  <c r="C115" i="2"/>
  <c r="D115" i="2"/>
  <c r="E115" i="2"/>
  <c r="C116" i="2"/>
  <c r="C117" i="2"/>
  <c r="C118" i="2"/>
  <c r="C119" i="2"/>
  <c r="C120" i="2"/>
  <c r="C121" i="2"/>
  <c r="E4" i="2"/>
  <c r="D4" i="2"/>
  <c r="C4" i="2"/>
  <c r="M115" i="2"/>
  <c r="L115" i="2"/>
  <c r="R115" i="2" s="1"/>
  <c r="M114" i="2"/>
  <c r="L114" i="2"/>
  <c r="R114" i="2" s="1"/>
  <c r="M113" i="2"/>
  <c r="L113" i="2"/>
  <c r="R113" i="2" s="1"/>
  <c r="M112" i="2"/>
  <c r="L112" i="2"/>
  <c r="R112" i="2" s="1"/>
  <c r="M111" i="2"/>
  <c r="L111" i="2"/>
  <c r="R111" i="2" s="1"/>
  <c r="M110" i="2"/>
  <c r="L110" i="2"/>
  <c r="R110" i="2" s="1"/>
  <c r="M101" i="2"/>
  <c r="L101" i="2"/>
  <c r="R101" i="2" s="1"/>
  <c r="M100" i="2"/>
  <c r="L100" i="2"/>
  <c r="R100" i="2" s="1"/>
  <c r="M99" i="2"/>
  <c r="L99" i="2"/>
  <c r="R99" i="2" s="1"/>
  <c r="M98" i="2"/>
  <c r="L98" i="2"/>
  <c r="R98" i="2" s="1"/>
  <c r="M97" i="2"/>
  <c r="L97" i="2"/>
  <c r="R97" i="2" s="1"/>
  <c r="M94" i="2"/>
  <c r="L94" i="2"/>
  <c r="R94" i="2" s="1"/>
  <c r="M93" i="2"/>
  <c r="L93" i="2"/>
  <c r="R93" i="2" s="1"/>
  <c r="M92" i="2"/>
  <c r="L92" i="2"/>
  <c r="R92" i="2" s="1"/>
  <c r="M91" i="2"/>
  <c r="L91" i="2"/>
  <c r="R91" i="2" s="1"/>
  <c r="M90" i="2"/>
  <c r="L90" i="2"/>
  <c r="R90" i="2" s="1"/>
  <c r="M89" i="2"/>
  <c r="L89" i="2"/>
  <c r="R89" i="2" s="1"/>
  <c r="M88" i="2"/>
  <c r="L88" i="2"/>
  <c r="R88" i="2" s="1"/>
  <c r="M87" i="2"/>
  <c r="L87" i="2"/>
  <c r="R87" i="2" s="1"/>
  <c r="M86" i="2"/>
  <c r="L86" i="2"/>
  <c r="R86" i="2" s="1"/>
  <c r="M85" i="2"/>
  <c r="L85" i="2"/>
  <c r="R85" i="2" s="1"/>
  <c r="M84" i="2"/>
  <c r="L84" i="2"/>
  <c r="R84" i="2" s="1"/>
  <c r="M83" i="2"/>
  <c r="L83" i="2"/>
  <c r="R83" i="2" s="1"/>
  <c r="M82" i="2"/>
  <c r="L82" i="2"/>
  <c r="R82" i="2" s="1"/>
  <c r="M81" i="2"/>
  <c r="L81" i="2"/>
  <c r="R81" i="2" s="1"/>
  <c r="M80" i="2"/>
  <c r="L80" i="2"/>
  <c r="R80" i="2" s="1"/>
  <c r="M79" i="2"/>
  <c r="L79" i="2"/>
  <c r="R79" i="2" s="1"/>
  <c r="M78" i="2"/>
  <c r="L78" i="2"/>
  <c r="R78" i="2" s="1"/>
  <c r="M77" i="2"/>
  <c r="L77" i="2"/>
  <c r="R77" i="2" s="1"/>
  <c r="M76" i="2"/>
  <c r="L76" i="2"/>
  <c r="R76" i="2" s="1"/>
  <c r="M75" i="2"/>
  <c r="L75" i="2"/>
  <c r="R75" i="2" s="1"/>
  <c r="M74" i="2"/>
  <c r="L74" i="2"/>
  <c r="R74" i="2" s="1"/>
  <c r="M73" i="2"/>
  <c r="L73" i="2"/>
  <c r="R73" i="2" s="1"/>
  <c r="M72" i="2"/>
  <c r="L72" i="2"/>
  <c r="R72" i="2" s="1"/>
  <c r="M71" i="2"/>
  <c r="L71" i="2"/>
  <c r="R71" i="2" s="1"/>
  <c r="M70" i="2"/>
  <c r="L70" i="2"/>
  <c r="R70" i="2" s="1"/>
  <c r="M69" i="2"/>
  <c r="L69" i="2"/>
  <c r="R69" i="2" s="1"/>
  <c r="M68" i="2"/>
  <c r="L68" i="2"/>
  <c r="R68" i="2" s="1"/>
  <c r="M67" i="2"/>
  <c r="L67" i="2"/>
  <c r="R67" i="2" s="1"/>
  <c r="M66" i="2"/>
  <c r="L66" i="2"/>
  <c r="R66" i="2" s="1"/>
  <c r="M65" i="2"/>
  <c r="L65" i="2"/>
  <c r="R65" i="2" s="1"/>
  <c r="M64" i="2"/>
  <c r="L64" i="2"/>
  <c r="R64" i="2" s="1"/>
  <c r="M63" i="2"/>
  <c r="L63" i="2"/>
  <c r="R63" i="2" s="1"/>
  <c r="M62" i="2"/>
  <c r="L62" i="2"/>
  <c r="R62" i="2" s="1"/>
  <c r="M61" i="2"/>
  <c r="L61" i="2"/>
  <c r="R61" i="2" s="1"/>
  <c r="M60" i="2"/>
  <c r="L60" i="2"/>
  <c r="R60" i="2" s="1"/>
  <c r="M59" i="2"/>
  <c r="L59" i="2"/>
  <c r="R59" i="2" s="1"/>
  <c r="M58" i="2"/>
  <c r="L58" i="2"/>
  <c r="R58" i="2" s="1"/>
  <c r="M57" i="2"/>
  <c r="L57" i="2"/>
  <c r="R57" i="2" s="1"/>
  <c r="M56" i="2"/>
  <c r="L56" i="2"/>
  <c r="R56" i="2" s="1"/>
  <c r="M55" i="2"/>
  <c r="L55" i="2"/>
  <c r="R55" i="2" s="1"/>
  <c r="M54" i="2"/>
  <c r="L54" i="2"/>
  <c r="R54" i="2" s="1"/>
  <c r="M53" i="2"/>
  <c r="L53" i="2"/>
  <c r="R53" i="2" s="1"/>
  <c r="M52" i="2"/>
  <c r="L52" i="2"/>
  <c r="R52" i="2" s="1"/>
  <c r="M51" i="2"/>
  <c r="L51" i="2"/>
  <c r="R51" i="2" s="1"/>
  <c r="M50" i="2"/>
  <c r="L50" i="2"/>
  <c r="R50" i="2" s="1"/>
  <c r="M49" i="2"/>
  <c r="L49" i="2"/>
  <c r="R49" i="2" s="1"/>
  <c r="M48" i="2"/>
  <c r="L48" i="2"/>
  <c r="R48" i="2" s="1"/>
  <c r="M47" i="2"/>
  <c r="L47" i="2"/>
  <c r="R47" i="2" s="1"/>
  <c r="M46" i="2"/>
  <c r="L46" i="2"/>
  <c r="R46" i="2" s="1"/>
  <c r="M45" i="2"/>
  <c r="L45" i="2"/>
  <c r="R45" i="2" s="1"/>
  <c r="M44" i="2"/>
  <c r="L44" i="2"/>
  <c r="R44" i="2" s="1"/>
  <c r="M43" i="2"/>
  <c r="L43" i="2"/>
  <c r="R43" i="2" s="1"/>
  <c r="M42" i="2"/>
  <c r="L42" i="2"/>
  <c r="R42" i="2" s="1"/>
  <c r="M41" i="2"/>
  <c r="L41" i="2"/>
  <c r="R41" i="2" s="1"/>
  <c r="M40" i="2"/>
  <c r="L40" i="2"/>
  <c r="R40" i="2" s="1"/>
  <c r="M39" i="2"/>
  <c r="L39" i="2"/>
  <c r="R39" i="2" s="1"/>
  <c r="M38" i="2"/>
  <c r="L38" i="2"/>
  <c r="R38" i="2" s="1"/>
  <c r="M37" i="2"/>
  <c r="L37" i="2"/>
  <c r="R37" i="2" s="1"/>
  <c r="M36" i="2"/>
  <c r="L36" i="2"/>
  <c r="R36" i="2" s="1"/>
  <c r="M35" i="2"/>
  <c r="L35" i="2"/>
  <c r="R35" i="2" s="1"/>
  <c r="M34" i="2"/>
  <c r="L34" i="2"/>
  <c r="R34" i="2" s="1"/>
  <c r="M33" i="2"/>
  <c r="L33" i="2"/>
  <c r="R33" i="2" s="1"/>
  <c r="M32" i="2"/>
  <c r="L32" i="2"/>
  <c r="R32" i="2" s="1"/>
  <c r="M31" i="2"/>
  <c r="L31" i="2"/>
  <c r="R31" i="2" s="1"/>
  <c r="M30" i="2"/>
  <c r="L30" i="2"/>
  <c r="R30" i="2" s="1"/>
  <c r="M29" i="2"/>
  <c r="L29" i="2"/>
  <c r="R29" i="2" s="1"/>
  <c r="M28" i="2"/>
  <c r="L28" i="2"/>
  <c r="R28" i="2" s="1"/>
  <c r="M27" i="2"/>
  <c r="L27" i="2"/>
  <c r="R27" i="2" s="1"/>
  <c r="M26" i="2"/>
  <c r="L26" i="2"/>
  <c r="R26" i="2" s="1"/>
  <c r="M25" i="2"/>
  <c r="L25" i="2"/>
  <c r="R25" i="2" s="1"/>
  <c r="M24" i="2"/>
  <c r="L24" i="2"/>
  <c r="R24" i="2" s="1"/>
  <c r="M23" i="2"/>
  <c r="L23" i="2"/>
  <c r="R23" i="2" s="1"/>
  <c r="M22" i="2"/>
  <c r="L22" i="2"/>
  <c r="R22" i="2" s="1"/>
  <c r="M21" i="2"/>
  <c r="L21" i="2"/>
  <c r="R21" i="2" s="1"/>
  <c r="M20" i="2"/>
  <c r="L20" i="2"/>
  <c r="R20" i="2" s="1"/>
  <c r="M19" i="2"/>
  <c r="L19" i="2"/>
  <c r="R19" i="2" s="1"/>
  <c r="M18" i="2"/>
  <c r="L18" i="2"/>
  <c r="R18" i="2" s="1"/>
  <c r="M17" i="2"/>
  <c r="L17" i="2"/>
  <c r="R17" i="2" s="1"/>
  <c r="M16" i="2"/>
  <c r="L16" i="2"/>
  <c r="R16" i="2" s="1"/>
  <c r="M15" i="2"/>
  <c r="L15" i="2"/>
  <c r="R15" i="2" s="1"/>
  <c r="M14" i="2"/>
  <c r="L14" i="2"/>
  <c r="R14" i="2" s="1"/>
  <c r="M13" i="2"/>
  <c r="L13" i="2"/>
  <c r="R13" i="2" s="1"/>
  <c r="M12" i="2"/>
  <c r="L12" i="2"/>
  <c r="R12" i="2" s="1"/>
  <c r="M11" i="2"/>
  <c r="L11" i="2"/>
  <c r="R11" i="2" s="1"/>
  <c r="M10" i="2"/>
  <c r="L10" i="2"/>
  <c r="R10" i="2" s="1"/>
  <c r="M9" i="2"/>
  <c r="L9" i="2"/>
  <c r="R9" i="2" s="1"/>
  <c r="M8" i="2"/>
  <c r="L8" i="2"/>
  <c r="R8" i="2" s="1"/>
  <c r="M7" i="2"/>
  <c r="L7" i="2"/>
  <c r="R7" i="2" s="1"/>
  <c r="M6" i="2"/>
  <c r="L6" i="2"/>
  <c r="R6" i="2" s="1"/>
  <c r="M5" i="2"/>
  <c r="L5" i="2"/>
  <c r="R5" i="2" s="1"/>
  <c r="M4" i="2"/>
  <c r="L17" i="1"/>
  <c r="L7" i="1"/>
  <c r="M7" i="1"/>
  <c r="M13" i="1" l="1"/>
  <c r="N5" i="1"/>
  <c r="M69" i="1"/>
  <c r="L46" i="1"/>
  <c r="N69" i="1"/>
  <c r="N4" i="1"/>
  <c r="L70" i="1"/>
  <c r="M5" i="1"/>
  <c r="M14" i="1"/>
  <c r="L41" i="1"/>
  <c r="M70" i="1"/>
  <c r="M41" i="1"/>
  <c r="N14" i="1"/>
  <c r="M46" i="1"/>
</calcChain>
</file>

<file path=xl/sharedStrings.xml><?xml version="1.0" encoding="utf-8"?>
<sst xmlns="http://schemas.openxmlformats.org/spreadsheetml/2006/main" count="597" uniqueCount="301">
  <si>
    <t>STT</t>
  </si>
  <si>
    <t>Tên đường</t>
  </si>
  <si>
    <t>Đoạn đường</t>
  </si>
  <si>
    <t>Đường Đồng Khởi</t>
  </si>
  <si>
    <t>Đường Nguyễn Văn Linh</t>
  </si>
  <si>
    <t>Đường Nguyễn Huệ</t>
  </si>
  <si>
    <t>Đường Nguyễn Văn Trỗi</t>
  </si>
  <si>
    <t>Đường Lý Thường Kiệt</t>
  </si>
  <si>
    <t>Đường Trương Công Định</t>
  </si>
  <si>
    <t>Đường Cách Mạng Tháng Tám</t>
  </si>
  <si>
    <t>Đường Lê Lợi</t>
  </si>
  <si>
    <t>Đường Nơ Trang Long</t>
  </si>
  <si>
    <t>Đường Hùng Vương</t>
  </si>
  <si>
    <t>Đường Trần Hưng Đạo</t>
  </si>
  <si>
    <t>Đường Nguyễn Bỉnh Khiêm</t>
  </si>
  <si>
    <t>Đường Ngô Quyền</t>
  </si>
  <si>
    <t>Đường Lý Thái Tổ</t>
  </si>
  <si>
    <t>Đường Trần Phú</t>
  </si>
  <si>
    <t>Đường Nguyễn Chí Thanh</t>
  </si>
  <si>
    <t>Cuối đường</t>
  </si>
  <si>
    <t>Đường Võ Thị Sáu</t>
  </si>
  <si>
    <t>Đường Nguyễn Hữu Thọ</t>
  </si>
  <si>
    <t>Đường Phan Bội Châu</t>
  </si>
  <si>
    <t>Đường Tôn Đức Thắng</t>
  </si>
  <si>
    <t>Đường Nguyễn Bình</t>
  </si>
  <si>
    <t>Hết tuyến</t>
  </si>
  <si>
    <t>Đường Nguyễn Văn Cừ</t>
  </si>
  <si>
    <t>Đường Nguyễn Thị Minh Khai</t>
  </si>
  <si>
    <t>Đường Lê Hồng Phong</t>
  </si>
  <si>
    <t>Đường Lý Tự Trọng</t>
  </si>
  <si>
    <t>Đường Trần Văn Trà</t>
  </si>
  <si>
    <t>Đường Nguyễn Thị Định</t>
  </si>
  <si>
    <t>Đường Huỳnh Văn Nghệ</t>
  </si>
  <si>
    <t>Toàn tuyến</t>
  </si>
  <si>
    <t>Đường Nguyễn Trãi</t>
  </si>
  <si>
    <t>Đường Hoàng Hoa Thám</t>
  </si>
  <si>
    <t>Đường Nguyễn Đình Chiểu</t>
  </si>
  <si>
    <t>Đường Trần Quốc Toản</t>
  </si>
  <si>
    <t>Đường Phan Chu Trinh</t>
  </si>
  <si>
    <t>Đường Phạm Ngọc Thạch</t>
  </si>
  <si>
    <t>Đường Nguyễn Tất Thành</t>
  </si>
  <si>
    <t>Đường Điện Biên Phủ</t>
  </si>
  <si>
    <t>Đường Nguyễn Du</t>
  </si>
  <si>
    <t>Đường D1</t>
  </si>
  <si>
    <t>Đường 3 tháng 2</t>
  </si>
  <si>
    <t>Các tuyến đường còn lại</t>
  </si>
  <si>
    <t>Giáp ranh xã Lộc Tấn</t>
  </si>
  <si>
    <t>Đường Quốc lộ 13</t>
  </si>
  <si>
    <t>Cầu Đỏ</t>
  </si>
  <si>
    <t>Giáp ranh xã Lộc Thiện</t>
  </si>
  <si>
    <t>Các tuyến đường đấu nối trực tiếp ra đường Quốc lộ 13 trong phạm vi 200 m (tính từ HLLG)</t>
  </si>
  <si>
    <t>Giáp ranh xã Lộc Hưng</t>
  </si>
  <si>
    <t>Giáp ranh xã Lộc Thái</t>
  </si>
  <si>
    <t>Đường Huỳnh Tấn Phát</t>
  </si>
  <si>
    <t>Hết đất cây xăng Minh Tú</t>
  </si>
  <si>
    <t>Giáp đất cây xăng Minh Tú</t>
  </si>
  <si>
    <t>Hết ranh đất Ngân hàng Agribank Lộc Thái</t>
  </si>
  <si>
    <t>Giáp ranh Ngân hàng Agribank Lộc Thái</t>
  </si>
  <si>
    <t>Hết ranh đất nhà nghỉ Trung Thành</t>
  </si>
  <si>
    <t>Giáp ranh đất nhà nghỉ Trung Thành</t>
  </si>
  <si>
    <t>Giáp ranh thị trấn Lộc Ninh</t>
  </si>
  <si>
    <t>Đường 7 tháng 4</t>
  </si>
  <si>
    <t>Ngã ba đường Điện Biên Phủ</t>
  </si>
  <si>
    <t>Ngã ba Sơn Hà</t>
  </si>
  <si>
    <t>Hết tuyến (Qua hố bom Làng 10)</t>
  </si>
  <si>
    <t>Giáp cầu Ông Kỳ</t>
  </si>
  <si>
    <t>Hết đường nhựa</t>
  </si>
  <si>
    <t>Hẻm đường Hùng Vương</t>
  </si>
  <si>
    <t>Đường khu phố Ninh Thái</t>
  </si>
  <si>
    <t>Đường ven suối</t>
  </si>
  <si>
    <t>Đầu ranh đất Trường Sao Mai mới</t>
  </si>
  <si>
    <t>Cầu ngập</t>
  </si>
  <si>
    <t>Cổng sau nhà máy chế biến mủ</t>
  </si>
  <si>
    <t>Giáp xã Lộc Thuận</t>
  </si>
  <si>
    <t>Ngã ba hố Bom Làng 10</t>
  </si>
  <si>
    <t>Đường Nguyễn Bính</t>
  </si>
  <si>
    <t>Giáp hẻm số 39</t>
  </si>
  <si>
    <t>Giáp ngã ba đi xã Lộc Hiệp</t>
  </si>
  <si>
    <t>Giáp ranh xã Lộc Thuận</t>
  </si>
  <si>
    <t>Giáp đường Lộc Tấn</t>
  </si>
  <si>
    <t>Ngã tư Biên Phòng</t>
  </si>
  <si>
    <t>Cầu ông Năm Tài</t>
  </si>
  <si>
    <t>Hết ranh đất lô Cao Su</t>
  </si>
  <si>
    <t>Hết đất bà Thanh Tế</t>
  </si>
  <si>
    <t>Đường D1, D2, D3, D4, D5, D6 trong khu quy hoạch khu dân cư thị trấn</t>
  </si>
  <si>
    <t>Đường kè suối cầu Lò Heo</t>
  </si>
  <si>
    <t>Hết ranh thửa đất số 29, tờ bản đồ số 8 à thửa đất số 7, tờ bản đồ số 26</t>
  </si>
  <si>
    <t>Đường từ cầu Ông Kỳ đi cổng sau nhà máy chế biến cao su Lộc Ninh</t>
  </si>
  <si>
    <t>Đường D7 (khu dân cư Ủy ban nhân dân thị trấn mới)</t>
  </si>
  <si>
    <t>Các tuyến đường nội bộ trong khu đô thị Trung tâm hành chính - Thương mại - Dịch vụ dân cư huyện Lộc Ninh</t>
  </si>
  <si>
    <t>Các tuyến đường nội bộ trong khu dân cư Nguyễn Bình</t>
  </si>
  <si>
    <t>Các tuyến đường nội bộ trong khu dân cư Trường tiểu học Lộc Ninh A cũ</t>
  </si>
  <si>
    <t>Đường Phan Châu Trinh</t>
  </si>
  <si>
    <t>Ngã ba đường Nguyễn Huệ</t>
  </si>
  <si>
    <t>Ngã ba mới</t>
  </si>
  <si>
    <t>Ngã ba cầu Đỏ</t>
  </si>
  <si>
    <t>Ngã ba cuối trường cấp III</t>
  </si>
  <si>
    <t>Ranh xã Lộc Khánh</t>
  </si>
  <si>
    <t>Ngã ba nhà ông Lân</t>
  </si>
  <si>
    <t>Ngã ba nhà ông Sáu Thu</t>
  </si>
  <si>
    <t>Giáp đường liên xã</t>
  </si>
  <si>
    <t>Ngã ba cũ (xóm bưng)</t>
  </si>
  <si>
    <t>Ngã ba Năm Bé</t>
  </si>
  <si>
    <t>Nhà văn hóa ấp 3 ( Cũ: Ngã ba Hai Thư ) - Nhà  ăn hóa ấp 3 mới</t>
  </si>
  <si>
    <t>Nhà văn hóa ấp 3 mới</t>
  </si>
  <si>
    <t>Giáp Lộc Thiện</t>
  </si>
  <si>
    <t>Giáp đường Quốc lộ 13</t>
  </si>
  <si>
    <t>Thửa đất số 44, tờ bản đồ số 9</t>
  </si>
  <si>
    <t>Đường tránh Quốc lộ 13</t>
  </si>
  <si>
    <t>Đường khu 1 - Đoạn 1</t>
  </si>
  <si>
    <t>Thửa đất số 2</t>
  </si>
  <si>
    <t>Thửa đất số 18</t>
  </si>
  <si>
    <t>Đường khu 1 - Đoạn 2</t>
  </si>
  <si>
    <t>Thửa đất số 3</t>
  </si>
  <si>
    <t>Thửa đất số 19</t>
  </si>
  <si>
    <t>Đường khu 2</t>
  </si>
  <si>
    <t>Thửa đất số 21</t>
  </si>
  <si>
    <t>Thửa đất số 29</t>
  </si>
  <si>
    <t>Đường khu 3</t>
  </si>
  <si>
    <t>Thửa đất số 30</t>
  </si>
  <si>
    <t>Thửa đất số 43</t>
  </si>
  <si>
    <t>Đường khu 4 - Đoạn 1</t>
  </si>
  <si>
    <t>Thửa đất số 44</t>
  </si>
  <si>
    <t>Thửa đất số 69</t>
  </si>
  <si>
    <t>Đường khu 4 - Đoạn 2</t>
  </si>
  <si>
    <t>Thửa đất số 45</t>
  </si>
  <si>
    <t>Thửa đất số 68</t>
  </si>
  <si>
    <t>Đường khu 5</t>
  </si>
  <si>
    <t>Thửa đất số 70</t>
  </si>
  <si>
    <t>Thửa đất số 81</t>
  </si>
  <si>
    <t>Đường khu 6</t>
  </si>
  <si>
    <t>Thửa đất số 82</t>
  </si>
  <si>
    <t>Thửa đất số 106</t>
  </si>
  <si>
    <t>Ngã ba đội 2, Nông trường VII</t>
  </si>
  <si>
    <t>Ngã đội 4 Nông trường VII - Lộc Điền</t>
  </si>
  <si>
    <t>Giáp ranh xã Lộc Điền</t>
  </si>
  <si>
    <t>Đường liên xã Lộc Thuận - Lộc Quang</t>
  </si>
  <si>
    <t>Những con đường chưa đặt tên trong khu quy hoạch tại thị trấn Lộc Ninh đã được đầu tư nhựa có độ rộng mặt đường ≥ 3,5m</t>
  </si>
  <si>
    <t>Những con đường chưa đặt tên trong khu quy hoạch tại thị trấn Lộc Ninh đã được đầu tư bê tông có độ rộng mặt đường ≥ 3,5m</t>
  </si>
  <si>
    <t>Những con đường chưa đặt tên trong khu quy hoạch tại thị trấn Lộc Ninh chưa được đầu tư bê tông vẫn còn đường đất (hoặc rải sỏi) có độ rộng mặt đường ≥ 3,5m</t>
  </si>
  <si>
    <t>Những con đường chưa đặt tên trong khu quy hoạch tại thị trấn Lộc Ninh có độ rộng mặt đường &lt; 3,5m không phân biệt bê tông hoặc đường đất</t>
  </si>
  <si>
    <t>Đường kè suối Lộc Ninh</t>
  </si>
  <si>
    <t>Cầu chế biến Lộc Ninh</t>
  </si>
  <si>
    <t>Cầu đỏ xã Lộc Hưng</t>
  </si>
  <si>
    <t>Đường kè suối Cầu Mua</t>
  </si>
  <si>
    <t>Cầu mua thôn Lộc Thái 3</t>
  </si>
  <si>
    <t>Nhà ông Năng</t>
  </si>
  <si>
    <t>Điểm đầu</t>
  </si>
  <si>
    <t>Điểm cuối</t>
  </si>
  <si>
    <t xml:space="preserve">Điểm đầu </t>
  </si>
  <si>
    <t>LNI1</t>
  </si>
  <si>
    <t>LNI2</t>
  </si>
  <si>
    <t>LNI3</t>
  </si>
  <si>
    <t>LNI4</t>
  </si>
  <si>
    <t>LNI5</t>
  </si>
  <si>
    <t>bs</t>
  </si>
  <si>
    <t>LNI6</t>
  </si>
  <si>
    <t>LNI7</t>
  </si>
  <si>
    <t>LNI8</t>
  </si>
  <si>
    <t>LNI9</t>
  </si>
  <si>
    <t>LNI10</t>
  </si>
  <si>
    <t>LNI11</t>
  </si>
  <si>
    <t>LNI12</t>
  </si>
  <si>
    <t>LNI13</t>
  </si>
  <si>
    <t>LNI14</t>
  </si>
  <si>
    <t>LNI15</t>
  </si>
  <si>
    <t>LNI16</t>
  </si>
  <si>
    <t>LNI17</t>
  </si>
  <si>
    <t>LNI18</t>
  </si>
  <si>
    <t>LNI19</t>
  </si>
  <si>
    <t>LNI20</t>
  </si>
  <si>
    <t>LNI21</t>
  </si>
  <si>
    <t>LNI22</t>
  </si>
  <si>
    <t>LNI23</t>
  </si>
  <si>
    <t>LNI24</t>
  </si>
  <si>
    <t>LNI25</t>
  </si>
  <si>
    <t>LNI26</t>
  </si>
  <si>
    <t>LNI27</t>
  </si>
  <si>
    <t>LNI28</t>
  </si>
  <si>
    <t>LNI29</t>
  </si>
  <si>
    <t>LNI30</t>
  </si>
  <si>
    <t>LNI31</t>
  </si>
  <si>
    <t>LNI32</t>
  </si>
  <si>
    <t>LNI33</t>
  </si>
  <si>
    <t>LNI34</t>
  </si>
  <si>
    <t>LNI35</t>
  </si>
  <si>
    <t>LNI36</t>
  </si>
  <si>
    <t>LNI37</t>
  </si>
  <si>
    <t>LNI38</t>
  </si>
  <si>
    <t>LNI39</t>
  </si>
  <si>
    <t>LNI40</t>
  </si>
  <si>
    <t>LNI41</t>
  </si>
  <si>
    <t>LNI42</t>
  </si>
  <si>
    <t>LNI43</t>
  </si>
  <si>
    <t>LNI44</t>
  </si>
  <si>
    <t>LNI45</t>
  </si>
  <si>
    <t>LNI46</t>
  </si>
  <si>
    <t>LNI47</t>
  </si>
  <si>
    <t>LNI48</t>
  </si>
  <si>
    <t>LNI49</t>
  </si>
  <si>
    <t>LNI50</t>
  </si>
  <si>
    <t>LNI51</t>
  </si>
  <si>
    <t>LNI52</t>
  </si>
  <si>
    <t>LNI53</t>
  </si>
  <si>
    <t>LNI54</t>
  </si>
  <si>
    <t>LNI55</t>
  </si>
  <si>
    <t>LNI56</t>
  </si>
  <si>
    <t>LNI57</t>
  </si>
  <si>
    <t>LNI58</t>
  </si>
  <si>
    <t>LNI59</t>
  </si>
  <si>
    <t>LNI60</t>
  </si>
  <si>
    <t>LNI61</t>
  </si>
  <si>
    <t>LNI62</t>
  </si>
  <si>
    <t>LNI63</t>
  </si>
  <si>
    <t>LNI64</t>
  </si>
  <si>
    <t>LNI65</t>
  </si>
  <si>
    <t>LNI66</t>
  </si>
  <si>
    <t>LNI67</t>
  </si>
  <si>
    <t>LNI68</t>
  </si>
  <si>
    <t>LNI69</t>
  </si>
  <si>
    <t>LNI70</t>
  </si>
  <si>
    <t>LNI71</t>
  </si>
  <si>
    <t>LNI72</t>
  </si>
  <si>
    <t>LNI73</t>
  </si>
  <si>
    <t>LNIV1</t>
  </si>
  <si>
    <t>LNIV2</t>
  </si>
  <si>
    <t>LNIV3</t>
  </si>
  <si>
    <t>LNIV4</t>
  </si>
  <si>
    <t>LNIV7</t>
  </si>
  <si>
    <t>LNIV8</t>
  </si>
  <si>
    <t>LNIV5</t>
  </si>
  <si>
    <t>LNIV6</t>
  </si>
  <si>
    <t>LNIV9</t>
  </si>
  <si>
    <t>LNIV10</t>
  </si>
  <si>
    <t>LNIV11</t>
  </si>
  <si>
    <t>LNIV12</t>
  </si>
  <si>
    <t>LNIV13</t>
  </si>
  <si>
    <t>LNIV14</t>
  </si>
  <si>
    <t>LNIV15</t>
  </si>
  <si>
    <t>LNIV16</t>
  </si>
  <si>
    <t>LNIV17</t>
  </si>
  <si>
    <t>LNIV18</t>
  </si>
  <si>
    <t>LNIV19</t>
  </si>
  <si>
    <t>LNIV20</t>
  </si>
  <si>
    <t>LNIV21</t>
  </si>
  <si>
    <t>LNIV22</t>
  </si>
  <si>
    <t>LNIV23</t>
  </si>
  <si>
    <t>LNIV24</t>
  </si>
  <si>
    <t>LNIV25</t>
  </si>
  <si>
    <t>LNIV26</t>
  </si>
  <si>
    <t>LNIV27</t>
  </si>
  <si>
    <t>LNIV28</t>
  </si>
  <si>
    <t>LNIV29</t>
  </si>
  <si>
    <t>LNIV30</t>
  </si>
  <si>
    <t>LNIV31</t>
  </si>
  <si>
    <t>LNIV32</t>
  </si>
  <si>
    <t>LNIV33</t>
  </si>
  <si>
    <t>LNXIII1</t>
  </si>
  <si>
    <t>LNXIII2</t>
  </si>
  <si>
    <t>LNXIII3</t>
  </si>
  <si>
    <t>LNXIII4</t>
  </si>
  <si>
    <t>LNXIII5, LNIV34</t>
  </si>
  <si>
    <t>LNXIII6, LNIV35</t>
  </si>
  <si>
    <t>LNI74</t>
  </si>
  <si>
    <t>LNI75</t>
  </si>
  <si>
    <t>LNI76</t>
  </si>
  <si>
    <t>LNI77</t>
  </si>
  <si>
    <t>Giá đất ở hiện hành</t>
  </si>
  <si>
    <t>Giá đất sản xuất kinh doanh hiện hành</t>
  </si>
  <si>
    <t>Giá đất thương mại dịch vụ hiện hành</t>
  </si>
  <si>
    <t>Giá đất trồng cây lâu năm hiện hành</t>
  </si>
  <si>
    <t>Giá đất trồng rừng đặc dụng đề xuất</t>
  </si>
  <si>
    <t>Giá đất trồng cây hằng năm hiện hành</t>
  </si>
  <si>
    <t>Giá đất nuôi trồng thủy sản đề xuất</t>
  </si>
  <si>
    <t>Giá đất trồng rừng sản xuất đề xuất</t>
  </si>
  <si>
    <t>Giá đất trồng rừng phòng hộ đề xuất</t>
  </si>
  <si>
    <t>Giá đất trồng cây lâu năm đề xuất</t>
  </si>
  <si>
    <t>Giá đất trồng cây hằng năm đề xuất</t>
  </si>
  <si>
    <t>Giá đất ở đề xuất</t>
  </si>
  <si>
    <t>Hệ số điều chỉnh đất ở (lần)</t>
  </si>
  <si>
    <t>Hệ số điều chỉnh đất thương mại dịch vụ (lần)</t>
  </si>
  <si>
    <t xml:space="preserve">Hệ số điều chỉnh đất sản xuất kinh doanh (lần) </t>
  </si>
  <si>
    <t>Giá đất nuôi trồng thủy sản hiện hành</t>
  </si>
  <si>
    <t>Giá đất trồng rửng sản xuất hiện hành</t>
  </si>
  <si>
    <t>Giá đất trồng rừng phòng hộ hiện hành</t>
  </si>
  <si>
    <t>Giá đất trồng rừng đặc dụng hiện hành</t>
  </si>
  <si>
    <t>Hệ số điều chỉnh đất nông nghiệp (lần)</t>
  </si>
  <si>
    <t>Giá đất thương mại dịch vụ đề xuất</t>
  </si>
  <si>
    <t>Giá đất sản xuất kinh doanh đề xuất</t>
  </si>
  <si>
    <t>Đường liên xã Lộc Ninh - Lộc Hưng</t>
  </si>
  <si>
    <t>Đển ranh Lộc Ninh - Lộc Hưng</t>
  </si>
  <si>
    <t>Đường liên xã Lộc Ninh - Lộc Tấn</t>
  </si>
  <si>
    <t xml:space="preserve">Đường liên thôn Lộc Thái 1 - Lộc Thái 3 </t>
  </si>
  <si>
    <t>Đường liên xã Lộc Ninh - Lộc Quang</t>
  </si>
  <si>
    <t>Giáp ranh thị trấn Lộc Ninh (cũ)</t>
  </si>
  <si>
    <t>Cầu Bù Linh thửa xã Lộc Quang tại thửa đất số 01, tờ bản đồ 86</t>
  </si>
  <si>
    <t xml:space="preserve">Ngã ba đường liên xã Lộc Ninh - Lộc Hưng tại thửa đất số 802, tờ bản đồ số 83 </t>
  </si>
  <si>
    <t xml:space="preserve">Ngã 3 Công an xã tại thửa 26 tờ bản 117 </t>
  </si>
  <si>
    <t>Giáp ranh xã Lộc Điền tại thửa đất số 352, tờ bản đồ 120</t>
  </si>
  <si>
    <t>Các tuyến đường giao thông nông thôn có bề rộng đường theo bản đồ địa chính từ 3,5 m trở lên</t>
  </si>
  <si>
    <t>I.23. Xã Lộc Ninh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</si>
</sst>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7"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0"/>
      <color theme="1"/>
      <name val="Arial"/>
      <family val="2"/>
    </font>
    <font>
      <sz val="10"/>
      <color rgb="FFFF0000"/>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3" fillId="0" borderId="0" xfId="0" applyFont="1"/>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0" fontId="2" fillId="0" borderId="1" xfId="0" applyFont="1" applyBorder="1" applyAlignment="1">
      <alignment horizontal="right" vertical="center" wrapText="1"/>
    </xf>
    <xf numFmtId="0" fontId="3" fillId="0" borderId="1" xfId="0" applyFont="1" applyBorder="1" applyAlignment="1">
      <alignment horizontal="right" vertical="center" wrapText="1"/>
    </xf>
    <xf numFmtId="0" fontId="3" fillId="0" borderId="0" xfId="0" applyFont="1" applyAlignment="1">
      <alignment horizontal="center" vertical="center"/>
    </xf>
    <xf numFmtId="0" fontId="3" fillId="0" borderId="0" xfId="0" applyFont="1" applyAlignment="1">
      <alignment horizontal="left" vertical="center"/>
    </xf>
    <xf numFmtId="3" fontId="3" fillId="0" borderId="0" xfId="0" applyNumberFormat="1" applyFont="1" applyAlignment="1">
      <alignment horizontal="right" vertical="center"/>
    </xf>
    <xf numFmtId="0" fontId="4" fillId="0" borderId="0" xfId="0" applyFont="1"/>
    <xf numFmtId="3" fontId="2"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3" fontId="3" fillId="0" borderId="1" xfId="0" applyNumberFormat="1" applyFont="1" applyBorder="1" applyAlignment="1">
      <alignment horizontal="right" vertical="center"/>
    </xf>
    <xf numFmtId="3" fontId="3" fillId="0" borderId="1" xfId="0" applyNumberFormat="1" applyFont="1" applyBorder="1" applyAlignment="1">
      <alignment horizontal="right" vertical="center" wrapText="1"/>
    </xf>
    <xf numFmtId="0" fontId="4" fillId="0" borderId="0" xfId="0" applyFont="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0" xfId="0" applyFont="1" applyAlignment="1">
      <alignment vertical="center"/>
    </xf>
    <xf numFmtId="43" fontId="4" fillId="0" borderId="0" xfId="1" applyFont="1" applyAlignment="1">
      <alignment vertical="center"/>
    </xf>
    <xf numFmtId="3" fontId="3" fillId="0" borderId="2" xfId="1" applyNumberFormat="1" applyFont="1" applyFill="1" applyBorder="1" applyAlignment="1">
      <alignment horizontal="right" vertical="center"/>
    </xf>
    <xf numFmtId="0" fontId="4" fillId="0" borderId="1" xfId="0" applyFont="1" applyBorder="1"/>
    <xf numFmtId="0" fontId="4" fillId="0" borderId="1" xfId="0" applyFont="1" applyBorder="1" applyAlignment="1">
      <alignment vertical="center"/>
    </xf>
    <xf numFmtId="43" fontId="4" fillId="0" borderId="1" xfId="1" applyFont="1" applyBorder="1" applyAlignment="1">
      <alignment vertical="center"/>
    </xf>
    <xf numFmtId="0" fontId="3" fillId="0" borderId="1" xfId="0" applyFont="1" applyBorder="1"/>
    <xf numFmtId="3" fontId="3" fillId="0" borderId="1" xfId="0" applyNumberFormat="1" applyFont="1" applyBorder="1" applyAlignment="1">
      <alignment vertical="center"/>
    </xf>
    <xf numFmtId="0" fontId="3" fillId="0" borderId="1" xfId="0" applyFont="1" applyBorder="1" applyAlignment="1">
      <alignment vertical="center"/>
    </xf>
    <xf numFmtId="0" fontId="3" fillId="0" borderId="0" xfId="0" applyFont="1" applyAlignment="1">
      <alignment vertical="center"/>
    </xf>
    <xf numFmtId="3" fontId="3" fillId="0" borderId="0" xfId="0" applyNumberFormat="1" applyFont="1" applyAlignment="1">
      <alignment vertical="center"/>
    </xf>
    <xf numFmtId="4" fontId="3" fillId="0" borderId="1" xfId="0" applyNumberFormat="1" applyFont="1" applyBorder="1" applyAlignment="1">
      <alignment horizontal="right" vertical="center" wrapText="1"/>
    </xf>
    <xf numFmtId="4" fontId="4" fillId="0" borderId="1" xfId="1" applyNumberFormat="1" applyFont="1" applyBorder="1" applyAlignment="1">
      <alignment horizontal="right" vertical="center"/>
    </xf>
    <xf numFmtId="0" fontId="4" fillId="0" borderId="0" xfId="0" applyFont="1" applyAlignment="1">
      <alignment vertical="center" wrapText="1"/>
    </xf>
    <xf numFmtId="4" fontId="2"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165" fontId="2" fillId="0" borderId="1" xfId="1"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N122"/>
  <sheetViews>
    <sheetView topLeftCell="B115" zoomScale="85" zoomScaleNormal="85" zoomScaleSheetLayoutView="100" workbookViewId="0">
      <selection activeCell="E126" sqref="E126"/>
    </sheetView>
  </sheetViews>
  <sheetFormatPr defaultRowHeight="15.75" x14ac:dyDescent="0.25"/>
  <cols>
    <col min="1" max="1" width="9.140625" style="14" customWidth="1"/>
    <col min="2" max="2" width="9.5703125" style="19" bestFit="1" customWidth="1"/>
    <col min="3" max="3" width="44" style="20" customWidth="1"/>
    <col min="4" max="4" width="28.42578125" style="20" customWidth="1"/>
    <col min="5" max="5" width="31" style="20" customWidth="1"/>
    <col min="6" max="6" width="13.42578125" style="5" customWidth="1"/>
    <col min="7" max="7" width="13.85546875" style="23" customWidth="1"/>
    <col min="8" max="8" width="14" style="23" customWidth="1"/>
    <col min="9" max="9" width="14.140625" style="8" customWidth="1"/>
    <col min="10" max="10" width="15" style="8" customWidth="1"/>
    <col min="11" max="11" width="14.140625" style="8" customWidth="1"/>
    <col min="12" max="12" width="12.85546875" style="7" customWidth="1"/>
    <col min="13" max="13" width="14.140625" style="24" customWidth="1"/>
    <col min="14" max="14" width="14.28515625" style="24" customWidth="1"/>
    <col min="15" max="16384" width="9.140625" style="14"/>
  </cols>
  <sheetData>
    <row r="1" spans="1:14" ht="41.25" customHeight="1" x14ac:dyDescent="0.25">
      <c r="A1" s="26"/>
      <c r="B1" s="38" t="s">
        <v>0</v>
      </c>
      <c r="C1" s="38" t="s">
        <v>1</v>
      </c>
      <c r="D1" s="38" t="s">
        <v>2</v>
      </c>
      <c r="E1" s="38"/>
      <c r="F1" s="39" t="s">
        <v>267</v>
      </c>
      <c r="G1" s="39" t="s">
        <v>269</v>
      </c>
      <c r="H1" s="39" t="s">
        <v>268</v>
      </c>
      <c r="I1" s="39" t="s">
        <v>278</v>
      </c>
      <c r="J1" s="39" t="s">
        <v>287</v>
      </c>
      <c r="K1" s="39" t="s">
        <v>288</v>
      </c>
      <c r="L1" s="37" t="s">
        <v>279</v>
      </c>
      <c r="M1" s="37" t="s">
        <v>280</v>
      </c>
      <c r="N1" s="37" t="s">
        <v>281</v>
      </c>
    </row>
    <row r="2" spans="1:14" ht="66" customHeight="1" x14ac:dyDescent="0.25">
      <c r="A2" s="26"/>
      <c r="B2" s="38"/>
      <c r="C2" s="38"/>
      <c r="D2" s="1" t="s">
        <v>147</v>
      </c>
      <c r="E2" s="1" t="s">
        <v>148</v>
      </c>
      <c r="F2" s="39"/>
      <c r="G2" s="39"/>
      <c r="H2" s="39"/>
      <c r="I2" s="39"/>
      <c r="J2" s="39"/>
      <c r="K2" s="39"/>
      <c r="L2" s="37"/>
      <c r="M2" s="37"/>
      <c r="N2" s="37"/>
    </row>
    <row r="3" spans="1:14" x14ac:dyDescent="0.25">
      <c r="A3" s="26"/>
      <c r="B3" s="1"/>
      <c r="C3" s="4" t="s">
        <v>300</v>
      </c>
      <c r="D3" s="4"/>
      <c r="E3" s="4"/>
      <c r="F3" s="15"/>
      <c r="G3" s="27"/>
      <c r="H3" s="27"/>
      <c r="I3" s="15"/>
      <c r="J3" s="17"/>
      <c r="K3" s="17"/>
      <c r="L3" s="16"/>
      <c r="M3" s="28"/>
      <c r="N3" s="28"/>
    </row>
    <row r="4" spans="1:14" x14ac:dyDescent="0.25">
      <c r="A4" s="21" t="s">
        <v>150</v>
      </c>
      <c r="B4" s="2">
        <v>1</v>
      </c>
      <c r="C4" s="3" t="s">
        <v>47</v>
      </c>
      <c r="D4" s="3" t="s">
        <v>12</v>
      </c>
      <c r="E4" s="3" t="s">
        <v>53</v>
      </c>
      <c r="F4" s="18">
        <v>13200</v>
      </c>
      <c r="G4" s="27">
        <v>8976</v>
      </c>
      <c r="H4" s="27">
        <v>7920</v>
      </c>
      <c r="I4" s="18">
        <f>F4*0.9</f>
        <v>11880</v>
      </c>
      <c r="J4" s="18">
        <f t="shared" ref="J4:K4" si="0">G4*0.9</f>
        <v>8078.4000000000005</v>
      </c>
      <c r="K4" s="18">
        <f t="shared" si="0"/>
        <v>7128</v>
      </c>
      <c r="L4" s="34">
        <f t="shared" ref="L4:N4" si="1">I4/F4</f>
        <v>0.9</v>
      </c>
      <c r="M4" s="35">
        <f t="shared" si="1"/>
        <v>0.9</v>
      </c>
      <c r="N4" s="35">
        <f t="shared" si="1"/>
        <v>0.9</v>
      </c>
    </row>
    <row r="5" spans="1:14" x14ac:dyDescent="0.25">
      <c r="A5" s="21" t="s">
        <v>151</v>
      </c>
      <c r="B5" s="2">
        <f>B4+1</f>
        <v>2</v>
      </c>
      <c r="C5" s="3" t="s">
        <v>47</v>
      </c>
      <c r="D5" s="3" t="s">
        <v>53</v>
      </c>
      <c r="E5" s="3" t="s">
        <v>24</v>
      </c>
      <c r="F5" s="18">
        <v>10800</v>
      </c>
      <c r="G5" s="27">
        <v>7344.0000000000009</v>
      </c>
      <c r="H5" s="27">
        <v>6480</v>
      </c>
      <c r="I5" s="18">
        <f t="shared" ref="I5:I27" si="2">F5*0.9</f>
        <v>9720</v>
      </c>
      <c r="J5" s="18">
        <f t="shared" ref="J5:J27" si="3">G5*0.9</f>
        <v>6609.6000000000013</v>
      </c>
      <c r="K5" s="18">
        <f t="shared" ref="K5:K27" si="4">H5*0.9</f>
        <v>5832</v>
      </c>
      <c r="L5" s="34">
        <f t="shared" ref="L5" si="5">I5/F5</f>
        <v>0.9</v>
      </c>
      <c r="M5" s="35">
        <f t="shared" ref="M5" si="6">J5/G5</f>
        <v>0.9</v>
      </c>
      <c r="N5" s="35">
        <f t="shared" ref="N5" si="7">K5/H5</f>
        <v>0.9</v>
      </c>
    </row>
    <row r="6" spans="1:14" x14ac:dyDescent="0.25">
      <c r="A6" s="21" t="s">
        <v>152</v>
      </c>
      <c r="B6" s="2">
        <f t="shared" ref="B6:B69" si="8">B5+1</f>
        <v>3</v>
      </c>
      <c r="C6" s="3" t="s">
        <v>47</v>
      </c>
      <c r="D6" s="3" t="s">
        <v>24</v>
      </c>
      <c r="E6" s="3" t="s">
        <v>52</v>
      </c>
      <c r="F6" s="18">
        <v>7200</v>
      </c>
      <c r="G6" s="27">
        <v>4896</v>
      </c>
      <c r="H6" s="27">
        <v>4320</v>
      </c>
      <c r="I6" s="18">
        <f t="shared" si="2"/>
        <v>6480</v>
      </c>
      <c r="J6" s="18">
        <f t="shared" si="3"/>
        <v>4406.4000000000005</v>
      </c>
      <c r="K6" s="18">
        <f t="shared" si="4"/>
        <v>3888</v>
      </c>
      <c r="L6" s="16">
        <v>1</v>
      </c>
      <c r="M6" s="28">
        <v>1.0294117647058822</v>
      </c>
      <c r="N6" s="28">
        <v>1</v>
      </c>
    </row>
    <row r="7" spans="1:14" x14ac:dyDescent="0.25">
      <c r="A7" s="21" t="s">
        <v>153</v>
      </c>
      <c r="B7" s="2">
        <f t="shared" si="8"/>
        <v>4</v>
      </c>
      <c r="C7" s="3" t="s">
        <v>47</v>
      </c>
      <c r="D7" s="3" t="s">
        <v>12</v>
      </c>
      <c r="E7" s="3" t="s">
        <v>9</v>
      </c>
      <c r="F7" s="18">
        <v>10800</v>
      </c>
      <c r="G7" s="27">
        <v>7344.0000000000009</v>
      </c>
      <c r="H7" s="27">
        <v>6480</v>
      </c>
      <c r="I7" s="18">
        <f t="shared" si="2"/>
        <v>9720</v>
      </c>
      <c r="J7" s="18">
        <f t="shared" si="3"/>
        <v>6609.6000000000013</v>
      </c>
      <c r="K7" s="18">
        <f t="shared" si="4"/>
        <v>5832</v>
      </c>
      <c r="L7" s="34">
        <f t="shared" ref="L7" si="9">I7/F7</f>
        <v>0.9</v>
      </c>
      <c r="M7" s="35">
        <f t="shared" ref="M7" si="10">J7/G7</f>
        <v>0.9</v>
      </c>
      <c r="N7" s="35">
        <f t="shared" ref="N7" si="11">K7/H7</f>
        <v>0.9</v>
      </c>
    </row>
    <row r="8" spans="1:14" ht="31.5" x14ac:dyDescent="0.25">
      <c r="A8" s="21" t="s">
        <v>154</v>
      </c>
      <c r="B8" s="2">
        <f t="shared" si="8"/>
        <v>5</v>
      </c>
      <c r="C8" s="3" t="s">
        <v>47</v>
      </c>
      <c r="D8" s="3" t="s">
        <v>9</v>
      </c>
      <c r="E8" s="3" t="s">
        <v>46</v>
      </c>
      <c r="F8" s="18">
        <v>6000</v>
      </c>
      <c r="G8" s="27">
        <v>4080.0000000000005</v>
      </c>
      <c r="H8" s="27">
        <v>3600</v>
      </c>
      <c r="I8" s="18">
        <f t="shared" si="2"/>
        <v>5400</v>
      </c>
      <c r="J8" s="18">
        <f t="shared" si="3"/>
        <v>3672.0000000000005</v>
      </c>
      <c r="K8" s="18">
        <f t="shared" si="4"/>
        <v>3240</v>
      </c>
      <c r="L8" s="16">
        <v>1</v>
      </c>
      <c r="M8" s="28">
        <v>1.0294117647058822</v>
      </c>
      <c r="N8" s="28">
        <v>1</v>
      </c>
    </row>
    <row r="9" spans="1:14" x14ac:dyDescent="0.25">
      <c r="A9" s="21" t="s">
        <v>224</v>
      </c>
      <c r="B9" s="2">
        <f t="shared" si="8"/>
        <v>6</v>
      </c>
      <c r="C9" s="3" t="s">
        <v>47</v>
      </c>
      <c r="D9" s="3" t="s">
        <v>51</v>
      </c>
      <c r="E9" s="3" t="s">
        <v>54</v>
      </c>
      <c r="F9" s="18">
        <v>3800</v>
      </c>
      <c r="G9" s="27">
        <v>2584</v>
      </c>
      <c r="H9" s="27">
        <v>2280</v>
      </c>
      <c r="I9" s="18">
        <f t="shared" si="2"/>
        <v>3420</v>
      </c>
      <c r="J9" s="18">
        <f t="shared" si="3"/>
        <v>2325.6</v>
      </c>
      <c r="K9" s="18">
        <f t="shared" si="4"/>
        <v>2052</v>
      </c>
      <c r="L9" s="16">
        <v>1</v>
      </c>
      <c r="M9" s="28">
        <v>1.0294117647058822</v>
      </c>
      <c r="N9" s="28">
        <v>1</v>
      </c>
    </row>
    <row r="10" spans="1:14" ht="31.5" x14ac:dyDescent="0.25">
      <c r="A10" s="21" t="s">
        <v>225</v>
      </c>
      <c r="B10" s="2">
        <f t="shared" si="8"/>
        <v>7</v>
      </c>
      <c r="C10" s="3" t="s">
        <v>47</v>
      </c>
      <c r="D10" s="3" t="s">
        <v>55</v>
      </c>
      <c r="E10" s="3" t="s">
        <v>56</v>
      </c>
      <c r="F10" s="18">
        <v>4700</v>
      </c>
      <c r="G10" s="27">
        <v>3196.0000000000005</v>
      </c>
      <c r="H10" s="27">
        <v>2820</v>
      </c>
      <c r="I10" s="18">
        <f t="shared" si="2"/>
        <v>4230</v>
      </c>
      <c r="J10" s="18">
        <f t="shared" si="3"/>
        <v>2876.4000000000005</v>
      </c>
      <c r="K10" s="18">
        <f t="shared" si="4"/>
        <v>2538</v>
      </c>
      <c r="L10" s="16">
        <v>1</v>
      </c>
      <c r="M10" s="28">
        <v>1.0294117647058822</v>
      </c>
      <c r="N10" s="28">
        <v>1</v>
      </c>
    </row>
    <row r="11" spans="1:14" ht="31.5" x14ac:dyDescent="0.25">
      <c r="A11" s="21" t="s">
        <v>226</v>
      </c>
      <c r="B11" s="2">
        <f t="shared" si="8"/>
        <v>8</v>
      </c>
      <c r="C11" s="3" t="s">
        <v>47</v>
      </c>
      <c r="D11" s="3" t="s">
        <v>57</v>
      </c>
      <c r="E11" s="3" t="s">
        <v>58</v>
      </c>
      <c r="F11" s="18">
        <v>4200</v>
      </c>
      <c r="G11" s="27">
        <v>2856</v>
      </c>
      <c r="H11" s="27">
        <v>2520</v>
      </c>
      <c r="I11" s="18">
        <f t="shared" si="2"/>
        <v>3780</v>
      </c>
      <c r="J11" s="18">
        <f t="shared" si="3"/>
        <v>2570.4</v>
      </c>
      <c r="K11" s="18">
        <f t="shared" si="4"/>
        <v>2268</v>
      </c>
      <c r="L11" s="16">
        <v>1</v>
      </c>
      <c r="M11" s="28">
        <v>1.0294117647058822</v>
      </c>
      <c r="N11" s="28">
        <v>1</v>
      </c>
    </row>
    <row r="12" spans="1:14" ht="31.5" x14ac:dyDescent="0.25">
      <c r="A12" s="21" t="s">
        <v>227</v>
      </c>
      <c r="B12" s="2">
        <f t="shared" si="8"/>
        <v>9</v>
      </c>
      <c r="C12" s="3" t="s">
        <v>47</v>
      </c>
      <c r="D12" s="3" t="s">
        <v>59</v>
      </c>
      <c r="E12" s="3" t="s">
        <v>60</v>
      </c>
      <c r="F12" s="18">
        <v>6300</v>
      </c>
      <c r="G12" s="27">
        <v>4284</v>
      </c>
      <c r="H12" s="27">
        <v>3780</v>
      </c>
      <c r="I12" s="18">
        <f>F12*0.9</f>
        <v>5670</v>
      </c>
      <c r="J12" s="18">
        <f>G12*0.9</f>
        <v>3855.6</v>
      </c>
      <c r="K12" s="18">
        <f>H12*0.9</f>
        <v>3402</v>
      </c>
      <c r="L12" s="16">
        <v>1</v>
      </c>
      <c r="M12" s="28">
        <v>1.0294117647058822</v>
      </c>
      <c r="N12" s="28">
        <v>1</v>
      </c>
    </row>
    <row r="13" spans="1:14" x14ac:dyDescent="0.25">
      <c r="A13" s="21" t="s">
        <v>156</v>
      </c>
      <c r="B13" s="2">
        <f t="shared" si="8"/>
        <v>10</v>
      </c>
      <c r="C13" s="3" t="s">
        <v>61</v>
      </c>
      <c r="D13" s="3" t="s">
        <v>47</v>
      </c>
      <c r="E13" s="3" t="s">
        <v>62</v>
      </c>
      <c r="F13" s="18">
        <v>12000</v>
      </c>
      <c r="G13" s="27">
        <v>8160.0000000000009</v>
      </c>
      <c r="H13" s="27">
        <v>7200</v>
      </c>
      <c r="I13" s="18">
        <f t="shared" si="2"/>
        <v>10800</v>
      </c>
      <c r="J13" s="18">
        <f t="shared" si="3"/>
        <v>7344.0000000000009</v>
      </c>
      <c r="K13" s="18">
        <f t="shared" si="4"/>
        <v>6480</v>
      </c>
      <c r="L13" s="34">
        <f t="shared" ref="L13:L14" si="12">I13/F13</f>
        <v>0.9</v>
      </c>
      <c r="M13" s="35">
        <f t="shared" ref="M13:M14" si="13">J13/G13</f>
        <v>0.9</v>
      </c>
      <c r="N13" s="35">
        <f t="shared" ref="N13:N14" si="14">K13/H13</f>
        <v>0.9</v>
      </c>
    </row>
    <row r="14" spans="1:14" x14ac:dyDescent="0.25">
      <c r="A14" s="21" t="s">
        <v>157</v>
      </c>
      <c r="B14" s="2">
        <f t="shared" si="8"/>
        <v>11</v>
      </c>
      <c r="C14" s="3" t="s">
        <v>61</v>
      </c>
      <c r="D14" s="3" t="s">
        <v>62</v>
      </c>
      <c r="E14" s="3" t="s">
        <v>12</v>
      </c>
      <c r="F14" s="18">
        <v>10800</v>
      </c>
      <c r="G14" s="27">
        <v>7344.0000000000009</v>
      </c>
      <c r="H14" s="27">
        <v>6480</v>
      </c>
      <c r="I14" s="18">
        <f t="shared" si="2"/>
        <v>9720</v>
      </c>
      <c r="J14" s="18">
        <f t="shared" si="3"/>
        <v>6609.6000000000013</v>
      </c>
      <c r="K14" s="18">
        <f t="shared" si="4"/>
        <v>5832</v>
      </c>
      <c r="L14" s="34">
        <f t="shared" si="12"/>
        <v>0.9</v>
      </c>
      <c r="M14" s="35">
        <f t="shared" si="13"/>
        <v>0.9</v>
      </c>
      <c r="N14" s="35">
        <f t="shared" si="14"/>
        <v>0.9</v>
      </c>
    </row>
    <row r="15" spans="1:14" x14ac:dyDescent="0.25">
      <c r="A15" s="21" t="s">
        <v>158</v>
      </c>
      <c r="B15" s="2">
        <f t="shared" si="8"/>
        <v>12</v>
      </c>
      <c r="C15" s="3" t="s">
        <v>9</v>
      </c>
      <c r="D15" s="3" t="s">
        <v>47</v>
      </c>
      <c r="E15" s="3" t="s">
        <v>63</v>
      </c>
      <c r="F15" s="18">
        <v>3300</v>
      </c>
      <c r="G15" s="27">
        <v>2244</v>
      </c>
      <c r="H15" s="27">
        <v>1980</v>
      </c>
      <c r="I15" s="18">
        <f t="shared" si="2"/>
        <v>2970</v>
      </c>
      <c r="J15" s="18">
        <f t="shared" si="3"/>
        <v>2019.6000000000001</v>
      </c>
      <c r="K15" s="18">
        <f t="shared" si="4"/>
        <v>1782</v>
      </c>
      <c r="L15" s="16">
        <v>1</v>
      </c>
      <c r="M15" s="28">
        <v>1.0294117647058822</v>
      </c>
      <c r="N15" s="28">
        <v>1</v>
      </c>
    </row>
    <row r="16" spans="1:14" x14ac:dyDescent="0.25">
      <c r="A16" s="21" t="s">
        <v>159</v>
      </c>
      <c r="B16" s="2">
        <f t="shared" si="8"/>
        <v>13</v>
      </c>
      <c r="C16" s="3" t="s">
        <v>9</v>
      </c>
      <c r="D16" s="3" t="s">
        <v>63</v>
      </c>
      <c r="E16" s="3" t="s">
        <v>64</v>
      </c>
      <c r="F16" s="18">
        <v>2400</v>
      </c>
      <c r="G16" s="27">
        <v>1632.0000000000002</v>
      </c>
      <c r="H16" s="27">
        <v>1440</v>
      </c>
      <c r="I16" s="18">
        <f t="shared" si="2"/>
        <v>2160</v>
      </c>
      <c r="J16" s="18">
        <f t="shared" si="3"/>
        <v>1468.8000000000002</v>
      </c>
      <c r="K16" s="18">
        <f t="shared" si="4"/>
        <v>1296</v>
      </c>
      <c r="L16" s="16">
        <v>1</v>
      </c>
      <c r="M16" s="28">
        <v>1.0294117647058822</v>
      </c>
      <c r="N16" s="28">
        <v>1</v>
      </c>
    </row>
    <row r="17" spans="1:14" x14ac:dyDescent="0.25">
      <c r="A17" s="21" t="s">
        <v>160</v>
      </c>
      <c r="B17" s="2">
        <f t="shared" si="8"/>
        <v>14</v>
      </c>
      <c r="C17" s="3" t="s">
        <v>41</v>
      </c>
      <c r="D17" s="3" t="s">
        <v>61</v>
      </c>
      <c r="E17" s="3" t="s">
        <v>65</v>
      </c>
      <c r="F17" s="18">
        <v>10800</v>
      </c>
      <c r="G17" s="27">
        <v>7344.0000000000009</v>
      </c>
      <c r="H17" s="27">
        <v>6480</v>
      </c>
      <c r="I17" s="18">
        <f t="shared" si="2"/>
        <v>9720</v>
      </c>
      <c r="J17" s="18">
        <f t="shared" si="3"/>
        <v>6609.6000000000013</v>
      </c>
      <c r="K17" s="18">
        <f t="shared" si="4"/>
        <v>5832</v>
      </c>
      <c r="L17" s="34">
        <f t="shared" ref="L17" si="15">I17/F17</f>
        <v>0.9</v>
      </c>
      <c r="M17" s="35">
        <f t="shared" ref="M17" si="16">J17/G17</f>
        <v>0.9</v>
      </c>
      <c r="N17" s="35">
        <f t="shared" ref="N17" si="17">K17/H17</f>
        <v>0.9</v>
      </c>
    </row>
    <row r="18" spans="1:14" x14ac:dyDescent="0.25">
      <c r="A18" s="21" t="s">
        <v>161</v>
      </c>
      <c r="B18" s="2">
        <f t="shared" si="8"/>
        <v>15</v>
      </c>
      <c r="C18" s="3" t="s">
        <v>41</v>
      </c>
      <c r="D18" s="3" t="s">
        <v>65</v>
      </c>
      <c r="E18" s="3" t="s">
        <v>10</v>
      </c>
      <c r="F18" s="18">
        <v>4200</v>
      </c>
      <c r="G18" s="27">
        <v>2856</v>
      </c>
      <c r="H18" s="27">
        <v>2520</v>
      </c>
      <c r="I18" s="18">
        <f t="shared" si="2"/>
        <v>3780</v>
      </c>
      <c r="J18" s="18">
        <f t="shared" si="3"/>
        <v>2570.4</v>
      </c>
      <c r="K18" s="18">
        <f t="shared" si="4"/>
        <v>2268</v>
      </c>
      <c r="L18" s="16">
        <v>1</v>
      </c>
      <c r="M18" s="28">
        <v>1.0294117647058822</v>
      </c>
      <c r="N18" s="28">
        <v>1</v>
      </c>
    </row>
    <row r="19" spans="1:14" x14ac:dyDescent="0.25">
      <c r="A19" s="21" t="s">
        <v>162</v>
      </c>
      <c r="B19" s="2">
        <f t="shared" si="8"/>
        <v>16</v>
      </c>
      <c r="C19" s="3" t="s">
        <v>41</v>
      </c>
      <c r="D19" s="3" t="s">
        <v>10</v>
      </c>
      <c r="E19" s="3" t="s">
        <v>66</v>
      </c>
      <c r="F19" s="18">
        <v>1800</v>
      </c>
      <c r="G19" s="27">
        <v>1224</v>
      </c>
      <c r="H19" s="27">
        <v>1080</v>
      </c>
      <c r="I19" s="18">
        <f t="shared" si="2"/>
        <v>1620</v>
      </c>
      <c r="J19" s="18">
        <f t="shared" si="3"/>
        <v>1101.6000000000001</v>
      </c>
      <c r="K19" s="18">
        <f t="shared" si="4"/>
        <v>972</v>
      </c>
      <c r="L19" s="16">
        <v>1</v>
      </c>
      <c r="M19" s="28">
        <v>1.0294117647058822</v>
      </c>
      <c r="N19" s="28">
        <v>1</v>
      </c>
    </row>
    <row r="20" spans="1:14" x14ac:dyDescent="0.25">
      <c r="A20" s="21" t="s">
        <v>163</v>
      </c>
      <c r="B20" s="2">
        <f t="shared" si="8"/>
        <v>17</v>
      </c>
      <c r="C20" s="3" t="s">
        <v>3</v>
      </c>
      <c r="D20" s="3" t="s">
        <v>12</v>
      </c>
      <c r="E20" s="3" t="s">
        <v>41</v>
      </c>
      <c r="F20" s="18">
        <v>6000</v>
      </c>
      <c r="G20" s="27">
        <v>4080.0000000000005</v>
      </c>
      <c r="H20" s="27">
        <v>3600</v>
      </c>
      <c r="I20" s="18">
        <f t="shared" si="2"/>
        <v>5400</v>
      </c>
      <c r="J20" s="18">
        <f t="shared" si="3"/>
        <v>3672.0000000000005</v>
      </c>
      <c r="K20" s="18">
        <f t="shared" si="4"/>
        <v>3240</v>
      </c>
      <c r="L20" s="16">
        <v>1</v>
      </c>
      <c r="M20" s="28">
        <v>1.0294117647058822</v>
      </c>
      <c r="N20" s="28">
        <v>1</v>
      </c>
    </row>
    <row r="21" spans="1:14" x14ac:dyDescent="0.25">
      <c r="A21" s="21" t="s">
        <v>164</v>
      </c>
      <c r="B21" s="2">
        <f t="shared" si="8"/>
        <v>18</v>
      </c>
      <c r="C21" s="3" t="s">
        <v>44</v>
      </c>
      <c r="D21" s="3" t="s">
        <v>40</v>
      </c>
      <c r="E21" s="3" t="s">
        <v>30</v>
      </c>
      <c r="F21" s="18">
        <v>5100</v>
      </c>
      <c r="G21" s="27">
        <v>3468.0000000000005</v>
      </c>
      <c r="H21" s="27">
        <v>3060</v>
      </c>
      <c r="I21" s="18">
        <f t="shared" si="2"/>
        <v>4590</v>
      </c>
      <c r="J21" s="18">
        <f t="shared" si="3"/>
        <v>3121.2000000000003</v>
      </c>
      <c r="K21" s="18">
        <f t="shared" si="4"/>
        <v>2754</v>
      </c>
      <c r="L21" s="16">
        <v>1</v>
      </c>
      <c r="M21" s="28">
        <v>1.0294117647058822</v>
      </c>
      <c r="N21" s="28">
        <v>1</v>
      </c>
    </row>
    <row r="22" spans="1:14" x14ac:dyDescent="0.25">
      <c r="A22" s="21" t="s">
        <v>165</v>
      </c>
      <c r="B22" s="2">
        <f t="shared" si="8"/>
        <v>19</v>
      </c>
      <c r="C22" s="3" t="s">
        <v>44</v>
      </c>
      <c r="D22" s="3" t="s">
        <v>30</v>
      </c>
      <c r="E22" s="3" t="s">
        <v>25</v>
      </c>
      <c r="F22" s="18">
        <v>4800</v>
      </c>
      <c r="G22" s="27">
        <v>3264.0000000000005</v>
      </c>
      <c r="H22" s="27">
        <v>2880</v>
      </c>
      <c r="I22" s="18">
        <f t="shared" si="2"/>
        <v>4320</v>
      </c>
      <c r="J22" s="18">
        <f t="shared" si="3"/>
        <v>2937.6000000000004</v>
      </c>
      <c r="K22" s="18">
        <f t="shared" si="4"/>
        <v>2592</v>
      </c>
      <c r="L22" s="16">
        <v>1</v>
      </c>
      <c r="M22" s="28">
        <v>1.0294117647058822</v>
      </c>
      <c r="N22" s="28">
        <v>1</v>
      </c>
    </row>
    <row r="23" spans="1:14" x14ac:dyDescent="0.25">
      <c r="A23" s="21" t="s">
        <v>166</v>
      </c>
      <c r="B23" s="2">
        <f t="shared" si="8"/>
        <v>20</v>
      </c>
      <c r="C23" s="3" t="s">
        <v>12</v>
      </c>
      <c r="D23" s="3" t="s">
        <v>47</v>
      </c>
      <c r="E23" s="3" t="s">
        <v>61</v>
      </c>
      <c r="F23" s="18">
        <v>5400</v>
      </c>
      <c r="G23" s="27">
        <v>3672.0000000000005</v>
      </c>
      <c r="H23" s="27">
        <v>3240</v>
      </c>
      <c r="I23" s="18">
        <f t="shared" si="2"/>
        <v>4860</v>
      </c>
      <c r="J23" s="18">
        <f t="shared" si="3"/>
        <v>3304.8000000000006</v>
      </c>
      <c r="K23" s="18">
        <f t="shared" si="4"/>
        <v>2916</v>
      </c>
      <c r="L23" s="16">
        <v>1</v>
      </c>
      <c r="M23" s="28">
        <v>1.029411764705882</v>
      </c>
      <c r="N23" s="28">
        <v>1</v>
      </c>
    </row>
    <row r="24" spans="1:14" x14ac:dyDescent="0.25">
      <c r="A24" s="21" t="s">
        <v>167</v>
      </c>
      <c r="B24" s="2">
        <f t="shared" si="8"/>
        <v>21</v>
      </c>
      <c r="C24" s="3" t="s">
        <v>12</v>
      </c>
      <c r="D24" s="3" t="s">
        <v>61</v>
      </c>
      <c r="E24" s="3" t="s">
        <v>3</v>
      </c>
      <c r="F24" s="18">
        <v>4800</v>
      </c>
      <c r="G24" s="27">
        <v>3264.0000000000005</v>
      </c>
      <c r="H24" s="27">
        <v>2880</v>
      </c>
      <c r="I24" s="18">
        <f t="shared" si="2"/>
        <v>4320</v>
      </c>
      <c r="J24" s="18">
        <f t="shared" si="3"/>
        <v>2937.6000000000004</v>
      </c>
      <c r="K24" s="18">
        <f t="shared" si="4"/>
        <v>2592</v>
      </c>
      <c r="L24" s="16">
        <v>1</v>
      </c>
      <c r="M24" s="28">
        <v>1.0294117647058822</v>
      </c>
      <c r="N24" s="28">
        <v>1</v>
      </c>
    </row>
    <row r="25" spans="1:14" x14ac:dyDescent="0.25">
      <c r="A25" s="21" t="s">
        <v>168</v>
      </c>
      <c r="B25" s="2">
        <f t="shared" si="8"/>
        <v>22</v>
      </c>
      <c r="C25" s="3" t="s">
        <v>12</v>
      </c>
      <c r="D25" s="3" t="s">
        <v>3</v>
      </c>
      <c r="E25" s="3" t="s">
        <v>32</v>
      </c>
      <c r="F25" s="18">
        <v>4800</v>
      </c>
      <c r="G25" s="27">
        <v>3264.0000000000005</v>
      </c>
      <c r="H25" s="27">
        <v>2880</v>
      </c>
      <c r="I25" s="18">
        <f t="shared" si="2"/>
        <v>4320</v>
      </c>
      <c r="J25" s="18">
        <f t="shared" si="3"/>
        <v>2937.6000000000004</v>
      </c>
      <c r="K25" s="18">
        <f t="shared" si="4"/>
        <v>2592</v>
      </c>
      <c r="L25" s="16">
        <v>1</v>
      </c>
      <c r="M25" s="28">
        <v>1.0294117647058822</v>
      </c>
      <c r="N25" s="28">
        <v>1</v>
      </c>
    </row>
    <row r="26" spans="1:14" x14ac:dyDescent="0.25">
      <c r="A26" s="21" t="s">
        <v>169</v>
      </c>
      <c r="B26" s="2">
        <f t="shared" si="8"/>
        <v>23</v>
      </c>
      <c r="C26" s="3" t="s">
        <v>67</v>
      </c>
      <c r="D26" s="3" t="s">
        <v>61</v>
      </c>
      <c r="E26" s="3" t="s">
        <v>12</v>
      </c>
      <c r="F26" s="18">
        <v>2000</v>
      </c>
      <c r="G26" s="27">
        <v>1360</v>
      </c>
      <c r="H26" s="27">
        <v>1200</v>
      </c>
      <c r="I26" s="18">
        <f t="shared" si="2"/>
        <v>1800</v>
      </c>
      <c r="J26" s="18">
        <f t="shared" si="3"/>
        <v>1224</v>
      </c>
      <c r="K26" s="18">
        <f t="shared" si="4"/>
        <v>1080</v>
      </c>
      <c r="L26" s="16">
        <v>1</v>
      </c>
      <c r="M26" s="28">
        <v>1.0294117647058822</v>
      </c>
      <c r="N26" s="28">
        <v>1</v>
      </c>
    </row>
    <row r="27" spans="1:14" x14ac:dyDescent="0.25">
      <c r="A27" s="21" t="s">
        <v>170</v>
      </c>
      <c r="B27" s="2">
        <f t="shared" si="8"/>
        <v>24</v>
      </c>
      <c r="C27" s="3" t="s">
        <v>68</v>
      </c>
      <c r="D27" s="3" t="s">
        <v>53</v>
      </c>
      <c r="E27" s="3" t="s">
        <v>52</v>
      </c>
      <c r="F27" s="18">
        <v>1100</v>
      </c>
      <c r="G27" s="27">
        <v>748</v>
      </c>
      <c r="H27" s="27">
        <v>660</v>
      </c>
      <c r="I27" s="18">
        <f t="shared" si="2"/>
        <v>990</v>
      </c>
      <c r="J27" s="18">
        <f t="shared" si="3"/>
        <v>673.2</v>
      </c>
      <c r="K27" s="18">
        <f t="shared" si="4"/>
        <v>594</v>
      </c>
      <c r="L27" s="16">
        <v>1</v>
      </c>
      <c r="M27" s="28">
        <v>1.0294117647058822</v>
      </c>
      <c r="N27" s="28">
        <v>1</v>
      </c>
    </row>
    <row r="28" spans="1:14" ht="31.5" x14ac:dyDescent="0.25">
      <c r="A28" s="21" t="s">
        <v>171</v>
      </c>
      <c r="B28" s="2">
        <f t="shared" si="8"/>
        <v>25</v>
      </c>
      <c r="C28" s="3" t="s">
        <v>69</v>
      </c>
      <c r="D28" s="3" t="s">
        <v>70</v>
      </c>
      <c r="E28" s="3" t="s">
        <v>71</v>
      </c>
      <c r="F28" s="18">
        <v>800</v>
      </c>
      <c r="G28" s="27">
        <v>544</v>
      </c>
      <c r="H28" s="27">
        <v>480</v>
      </c>
      <c r="I28" s="18">
        <v>800</v>
      </c>
      <c r="J28" s="5">
        <v>560</v>
      </c>
      <c r="K28" s="5">
        <v>480</v>
      </c>
      <c r="L28" s="16">
        <v>1</v>
      </c>
      <c r="M28" s="28">
        <v>1.0294117647058822</v>
      </c>
      <c r="N28" s="28">
        <v>1</v>
      </c>
    </row>
    <row r="29" spans="1:14" x14ac:dyDescent="0.25">
      <c r="A29" s="21" t="s">
        <v>172</v>
      </c>
      <c r="B29" s="2">
        <f t="shared" si="8"/>
        <v>26</v>
      </c>
      <c r="C29" s="3" t="s">
        <v>20</v>
      </c>
      <c r="D29" s="3" t="s">
        <v>33</v>
      </c>
      <c r="E29" s="3"/>
      <c r="F29" s="18">
        <v>1400</v>
      </c>
      <c r="G29" s="27">
        <v>952.00000000000011</v>
      </c>
      <c r="H29" s="27">
        <v>840</v>
      </c>
      <c r="I29" s="18">
        <f t="shared" ref="I29:I88" si="18">F29*0.9</f>
        <v>1260</v>
      </c>
      <c r="J29" s="18">
        <f t="shared" ref="J29:J88" si="19">G29*0.9</f>
        <v>856.80000000000007</v>
      </c>
      <c r="K29" s="18">
        <f t="shared" ref="K29:K88" si="20">H29*0.9</f>
        <v>756</v>
      </c>
      <c r="L29" s="16">
        <v>1</v>
      </c>
      <c r="M29" s="28">
        <v>1.029411764705882</v>
      </c>
      <c r="N29" s="28">
        <v>1</v>
      </c>
    </row>
    <row r="30" spans="1:14" x14ac:dyDescent="0.25">
      <c r="A30" s="21" t="s">
        <v>173</v>
      </c>
      <c r="B30" s="2">
        <f t="shared" si="8"/>
        <v>27</v>
      </c>
      <c r="C30" s="3" t="s">
        <v>35</v>
      </c>
      <c r="D30" s="3" t="s">
        <v>11</v>
      </c>
      <c r="E30" s="3" t="s">
        <v>28</v>
      </c>
      <c r="F30" s="18">
        <v>7000</v>
      </c>
      <c r="G30" s="27">
        <v>4760</v>
      </c>
      <c r="H30" s="27">
        <v>4200</v>
      </c>
      <c r="I30" s="18">
        <f t="shared" si="18"/>
        <v>6300</v>
      </c>
      <c r="J30" s="18">
        <f t="shared" si="19"/>
        <v>4284</v>
      </c>
      <c r="K30" s="18">
        <f t="shared" si="20"/>
        <v>3780</v>
      </c>
      <c r="L30" s="16">
        <v>1</v>
      </c>
      <c r="M30" s="28">
        <v>1.0294117647058822</v>
      </c>
      <c r="N30" s="28">
        <v>1</v>
      </c>
    </row>
    <row r="31" spans="1:14" x14ac:dyDescent="0.25">
      <c r="A31" s="21" t="s">
        <v>174</v>
      </c>
      <c r="B31" s="2">
        <f t="shared" si="8"/>
        <v>28</v>
      </c>
      <c r="C31" s="3" t="s">
        <v>53</v>
      </c>
      <c r="D31" s="3" t="s">
        <v>47</v>
      </c>
      <c r="E31" s="3" t="s">
        <v>72</v>
      </c>
      <c r="F31" s="18">
        <v>7800</v>
      </c>
      <c r="G31" s="27">
        <v>5304</v>
      </c>
      <c r="H31" s="27">
        <v>4680</v>
      </c>
      <c r="I31" s="18">
        <f t="shared" si="18"/>
        <v>7020</v>
      </c>
      <c r="J31" s="18">
        <f t="shared" si="19"/>
        <v>4773.6000000000004</v>
      </c>
      <c r="K31" s="18">
        <f t="shared" si="20"/>
        <v>4212</v>
      </c>
      <c r="L31" s="16">
        <v>1</v>
      </c>
      <c r="M31" s="28">
        <v>1.0294117647058822</v>
      </c>
      <c r="N31" s="28">
        <v>1</v>
      </c>
    </row>
    <row r="32" spans="1:14" x14ac:dyDescent="0.25">
      <c r="A32" s="21" t="s">
        <v>175</v>
      </c>
      <c r="B32" s="2">
        <f t="shared" si="8"/>
        <v>29</v>
      </c>
      <c r="C32" s="3" t="s">
        <v>53</v>
      </c>
      <c r="D32" s="3" t="s">
        <v>72</v>
      </c>
      <c r="E32" s="3" t="s">
        <v>47</v>
      </c>
      <c r="F32" s="18">
        <v>3500</v>
      </c>
      <c r="G32" s="27">
        <v>2380</v>
      </c>
      <c r="H32" s="27">
        <v>2100</v>
      </c>
      <c r="I32" s="18">
        <f t="shared" si="18"/>
        <v>3150</v>
      </c>
      <c r="J32" s="18">
        <f t="shared" si="19"/>
        <v>2142</v>
      </c>
      <c r="K32" s="18">
        <f t="shared" si="20"/>
        <v>1890</v>
      </c>
      <c r="L32" s="16">
        <v>1</v>
      </c>
      <c r="M32" s="28">
        <v>1.0294117647058822</v>
      </c>
      <c r="N32" s="28">
        <v>1</v>
      </c>
    </row>
    <row r="33" spans="1:14" x14ac:dyDescent="0.25">
      <c r="A33" s="21" t="s">
        <v>176</v>
      </c>
      <c r="B33" s="2">
        <f t="shared" si="8"/>
        <v>30</v>
      </c>
      <c r="C33" s="3" t="s">
        <v>32</v>
      </c>
      <c r="D33" s="3" t="s">
        <v>3</v>
      </c>
      <c r="E33" s="3" t="s">
        <v>41</v>
      </c>
      <c r="F33" s="18">
        <v>9000</v>
      </c>
      <c r="G33" s="27">
        <v>6120</v>
      </c>
      <c r="H33" s="27">
        <v>5400</v>
      </c>
      <c r="I33" s="18">
        <f t="shared" si="18"/>
        <v>8100</v>
      </c>
      <c r="J33" s="18">
        <f t="shared" si="19"/>
        <v>5508</v>
      </c>
      <c r="K33" s="18">
        <f t="shared" si="20"/>
        <v>4860</v>
      </c>
      <c r="L33" s="34">
        <f t="shared" ref="L33" si="21">I33/F33</f>
        <v>0.9</v>
      </c>
      <c r="M33" s="35">
        <f t="shared" ref="M33" si="22">J33/G33</f>
        <v>0.9</v>
      </c>
      <c r="N33" s="35">
        <f t="shared" ref="N33" si="23">K33/H33</f>
        <v>0.9</v>
      </c>
    </row>
    <row r="34" spans="1:14" x14ac:dyDescent="0.25">
      <c r="A34" s="21" t="s">
        <v>177</v>
      </c>
      <c r="B34" s="2">
        <f t="shared" si="8"/>
        <v>31</v>
      </c>
      <c r="C34" s="3" t="s">
        <v>28</v>
      </c>
      <c r="D34" s="3" t="s">
        <v>40</v>
      </c>
      <c r="E34" s="3" t="s">
        <v>44</v>
      </c>
      <c r="F34" s="18">
        <v>7000</v>
      </c>
      <c r="G34" s="27">
        <v>4760</v>
      </c>
      <c r="H34" s="27">
        <v>4200</v>
      </c>
      <c r="I34" s="18">
        <f t="shared" si="18"/>
        <v>6300</v>
      </c>
      <c r="J34" s="18">
        <f t="shared" si="19"/>
        <v>4284</v>
      </c>
      <c r="K34" s="18">
        <f t="shared" si="20"/>
        <v>3780</v>
      </c>
      <c r="L34" s="16">
        <v>1</v>
      </c>
      <c r="M34" s="28">
        <v>1.0294117647058822</v>
      </c>
      <c r="N34" s="28">
        <v>1</v>
      </c>
    </row>
    <row r="35" spans="1:14" x14ac:dyDescent="0.25">
      <c r="A35" s="21" t="s">
        <v>178</v>
      </c>
      <c r="B35" s="2">
        <f t="shared" si="8"/>
        <v>32</v>
      </c>
      <c r="C35" s="3" t="s">
        <v>10</v>
      </c>
      <c r="D35" s="3" t="s">
        <v>73</v>
      </c>
      <c r="E35" s="3" t="s">
        <v>34</v>
      </c>
      <c r="F35" s="18">
        <v>1500</v>
      </c>
      <c r="G35" s="27">
        <v>1020.0000000000001</v>
      </c>
      <c r="H35" s="27">
        <v>900</v>
      </c>
      <c r="I35" s="18">
        <f t="shared" si="18"/>
        <v>1350</v>
      </c>
      <c r="J35" s="18">
        <f t="shared" si="19"/>
        <v>918.00000000000011</v>
      </c>
      <c r="K35" s="18">
        <f t="shared" si="20"/>
        <v>810</v>
      </c>
      <c r="L35" s="16">
        <v>1</v>
      </c>
      <c r="M35" s="28">
        <v>1.0294117647058822</v>
      </c>
      <c r="N35" s="28">
        <v>1</v>
      </c>
    </row>
    <row r="36" spans="1:14" x14ac:dyDescent="0.25">
      <c r="A36" s="21" t="s">
        <v>179</v>
      </c>
      <c r="B36" s="2">
        <f t="shared" si="8"/>
        <v>33</v>
      </c>
      <c r="C36" s="3" t="s">
        <v>10</v>
      </c>
      <c r="D36" s="3" t="s">
        <v>34</v>
      </c>
      <c r="E36" s="3" t="s">
        <v>25</v>
      </c>
      <c r="F36" s="18">
        <v>2400</v>
      </c>
      <c r="G36" s="27">
        <v>1632.0000000000002</v>
      </c>
      <c r="H36" s="27">
        <v>1440</v>
      </c>
      <c r="I36" s="18">
        <f t="shared" si="18"/>
        <v>2160</v>
      </c>
      <c r="J36" s="18">
        <f t="shared" si="19"/>
        <v>1468.8000000000002</v>
      </c>
      <c r="K36" s="18">
        <f t="shared" si="20"/>
        <v>1296</v>
      </c>
      <c r="L36" s="16">
        <v>1</v>
      </c>
      <c r="M36" s="28">
        <v>1.0294117647058822</v>
      </c>
      <c r="N36" s="28">
        <v>1</v>
      </c>
    </row>
    <row r="37" spans="1:14" x14ac:dyDescent="0.25">
      <c r="A37" s="21" t="s">
        <v>180</v>
      </c>
      <c r="B37" s="2">
        <f t="shared" si="8"/>
        <v>34</v>
      </c>
      <c r="C37" s="3" t="s">
        <v>16</v>
      </c>
      <c r="D37" s="3" t="s">
        <v>47</v>
      </c>
      <c r="E37" s="3" t="s">
        <v>11</v>
      </c>
      <c r="F37" s="18">
        <v>5400</v>
      </c>
      <c r="G37" s="27">
        <v>3672.0000000000005</v>
      </c>
      <c r="H37" s="27">
        <v>3240</v>
      </c>
      <c r="I37" s="18">
        <f t="shared" si="18"/>
        <v>4860</v>
      </c>
      <c r="J37" s="18">
        <f t="shared" si="19"/>
        <v>3304.8000000000006</v>
      </c>
      <c r="K37" s="18">
        <f t="shared" si="20"/>
        <v>2916</v>
      </c>
      <c r="L37" s="16">
        <v>1</v>
      </c>
      <c r="M37" s="28">
        <v>1.029411764705882</v>
      </c>
      <c r="N37" s="28">
        <v>1</v>
      </c>
    </row>
    <row r="38" spans="1:14" x14ac:dyDescent="0.25">
      <c r="A38" s="21" t="s">
        <v>181</v>
      </c>
      <c r="B38" s="2">
        <f t="shared" si="8"/>
        <v>35</v>
      </c>
      <c r="C38" s="3" t="s">
        <v>16</v>
      </c>
      <c r="D38" s="3" t="s">
        <v>11</v>
      </c>
      <c r="E38" s="3" t="s">
        <v>74</v>
      </c>
      <c r="F38" s="18">
        <v>4800</v>
      </c>
      <c r="G38" s="27">
        <v>3264.0000000000005</v>
      </c>
      <c r="H38" s="27">
        <v>2880</v>
      </c>
      <c r="I38" s="18">
        <f t="shared" si="18"/>
        <v>4320</v>
      </c>
      <c r="J38" s="18">
        <f t="shared" si="19"/>
        <v>2937.6000000000004</v>
      </c>
      <c r="K38" s="18">
        <f t="shared" si="20"/>
        <v>2592</v>
      </c>
      <c r="L38" s="16">
        <v>1</v>
      </c>
      <c r="M38" s="28">
        <v>1.0294117647058822</v>
      </c>
      <c r="N38" s="28">
        <v>1</v>
      </c>
    </row>
    <row r="39" spans="1:14" x14ac:dyDescent="0.25">
      <c r="A39" s="21" t="s">
        <v>182</v>
      </c>
      <c r="B39" s="2">
        <f t="shared" si="8"/>
        <v>36</v>
      </c>
      <c r="C39" s="3" t="s">
        <v>16</v>
      </c>
      <c r="D39" s="3" t="s">
        <v>74</v>
      </c>
      <c r="E39" s="3" t="s">
        <v>46</v>
      </c>
      <c r="F39" s="18">
        <v>4200</v>
      </c>
      <c r="G39" s="27">
        <v>2856</v>
      </c>
      <c r="H39" s="27">
        <v>2520</v>
      </c>
      <c r="I39" s="18">
        <f t="shared" si="18"/>
        <v>3780</v>
      </c>
      <c r="J39" s="18">
        <f t="shared" si="19"/>
        <v>2570.4</v>
      </c>
      <c r="K39" s="18">
        <f t="shared" si="20"/>
        <v>2268</v>
      </c>
      <c r="L39" s="16">
        <v>1</v>
      </c>
      <c r="M39" s="28">
        <v>1.0294117647058822</v>
      </c>
      <c r="N39" s="28">
        <v>1</v>
      </c>
    </row>
    <row r="40" spans="1:14" x14ac:dyDescent="0.25">
      <c r="A40" s="21" t="s">
        <v>183</v>
      </c>
      <c r="B40" s="2">
        <f t="shared" si="8"/>
        <v>37</v>
      </c>
      <c r="C40" s="3" t="s">
        <v>7</v>
      </c>
      <c r="D40" s="3" t="s">
        <v>47</v>
      </c>
      <c r="E40" s="3" t="s">
        <v>25</v>
      </c>
      <c r="F40" s="18">
        <v>4800</v>
      </c>
      <c r="G40" s="27">
        <v>3264.0000000000005</v>
      </c>
      <c r="H40" s="27">
        <v>2880</v>
      </c>
      <c r="I40" s="18">
        <f t="shared" si="18"/>
        <v>4320</v>
      </c>
      <c r="J40" s="18">
        <f t="shared" si="19"/>
        <v>2937.6000000000004</v>
      </c>
      <c r="K40" s="18">
        <f t="shared" si="20"/>
        <v>2592</v>
      </c>
      <c r="L40" s="16">
        <v>1</v>
      </c>
      <c r="M40" s="28">
        <v>1.0294117647058822</v>
      </c>
      <c r="N40" s="28">
        <v>1</v>
      </c>
    </row>
    <row r="41" spans="1:14" x14ac:dyDescent="0.25">
      <c r="A41" s="21" t="s">
        <v>184</v>
      </c>
      <c r="B41" s="2">
        <f t="shared" si="8"/>
        <v>38</v>
      </c>
      <c r="C41" s="3" t="s">
        <v>29</v>
      </c>
      <c r="D41" s="3" t="s">
        <v>12</v>
      </c>
      <c r="E41" s="3" t="s">
        <v>61</v>
      </c>
      <c r="F41" s="18">
        <v>10800</v>
      </c>
      <c r="G41" s="27">
        <v>7344.0000000000009</v>
      </c>
      <c r="H41" s="27">
        <v>6480</v>
      </c>
      <c r="I41" s="18">
        <f t="shared" si="18"/>
        <v>9720</v>
      </c>
      <c r="J41" s="18">
        <f t="shared" si="19"/>
        <v>6609.6000000000013</v>
      </c>
      <c r="K41" s="18">
        <f t="shared" si="20"/>
        <v>5832</v>
      </c>
      <c r="L41" s="34">
        <f t="shared" ref="L41" si="24">I41/F41</f>
        <v>0.9</v>
      </c>
      <c r="M41" s="35">
        <f t="shared" ref="M41" si="25">J41/G41</f>
        <v>0.9</v>
      </c>
      <c r="N41" s="35">
        <f t="shared" ref="N41" si="26">K41/H41</f>
        <v>0.9</v>
      </c>
    </row>
    <row r="42" spans="1:14" x14ac:dyDescent="0.25">
      <c r="A42" s="21" t="s">
        <v>185</v>
      </c>
      <c r="B42" s="2">
        <f t="shared" si="8"/>
        <v>39</v>
      </c>
      <c r="C42" s="3" t="s">
        <v>15</v>
      </c>
      <c r="D42" s="3" t="s">
        <v>47</v>
      </c>
      <c r="E42" s="3" t="s">
        <v>25</v>
      </c>
      <c r="F42" s="18">
        <v>6300</v>
      </c>
      <c r="G42" s="27">
        <v>4284</v>
      </c>
      <c r="H42" s="27">
        <v>3780</v>
      </c>
      <c r="I42" s="18">
        <f t="shared" si="18"/>
        <v>5670</v>
      </c>
      <c r="J42" s="18">
        <f t="shared" si="19"/>
        <v>3855.6</v>
      </c>
      <c r="K42" s="18">
        <f t="shared" si="20"/>
        <v>3402</v>
      </c>
      <c r="L42" s="16">
        <v>1</v>
      </c>
      <c r="M42" s="28">
        <v>1.0294117647058822</v>
      </c>
      <c r="N42" s="28">
        <v>1</v>
      </c>
    </row>
    <row r="43" spans="1:14" x14ac:dyDescent="0.25">
      <c r="A43" s="21" t="s">
        <v>186</v>
      </c>
      <c r="B43" s="2">
        <f t="shared" si="8"/>
        <v>40</v>
      </c>
      <c r="C43" s="3" t="s">
        <v>75</v>
      </c>
      <c r="D43" s="3" t="s">
        <v>47</v>
      </c>
      <c r="E43" s="3" t="s">
        <v>19</v>
      </c>
      <c r="F43" s="18">
        <v>3000</v>
      </c>
      <c r="G43" s="27">
        <v>2040.0000000000002</v>
      </c>
      <c r="H43" s="27">
        <v>1800</v>
      </c>
      <c r="I43" s="18">
        <f t="shared" si="18"/>
        <v>2700</v>
      </c>
      <c r="J43" s="18">
        <f t="shared" si="19"/>
        <v>1836.0000000000002</v>
      </c>
      <c r="K43" s="18">
        <f t="shared" si="20"/>
        <v>1620</v>
      </c>
      <c r="L43" s="16">
        <v>1</v>
      </c>
      <c r="M43" s="28">
        <v>1.0294117647058822</v>
      </c>
      <c r="N43" s="28">
        <v>1</v>
      </c>
    </row>
    <row r="44" spans="1:14" x14ac:dyDescent="0.25">
      <c r="A44" s="21" t="s">
        <v>187</v>
      </c>
      <c r="B44" s="2">
        <f t="shared" si="8"/>
        <v>41</v>
      </c>
      <c r="C44" s="3" t="s">
        <v>14</v>
      </c>
      <c r="D44" s="3" t="s">
        <v>61</v>
      </c>
      <c r="E44" s="3" t="s">
        <v>53</v>
      </c>
      <c r="F44" s="18">
        <v>5000</v>
      </c>
      <c r="G44" s="27">
        <v>3400.0000000000005</v>
      </c>
      <c r="H44" s="27">
        <v>3000</v>
      </c>
      <c r="I44" s="18">
        <f t="shared" si="18"/>
        <v>4500</v>
      </c>
      <c r="J44" s="18">
        <f t="shared" si="19"/>
        <v>3060.0000000000005</v>
      </c>
      <c r="K44" s="18">
        <f t="shared" si="20"/>
        <v>2700</v>
      </c>
      <c r="L44" s="16">
        <v>1</v>
      </c>
      <c r="M44" s="28">
        <v>1.0294117647058822</v>
      </c>
      <c r="N44" s="28">
        <v>1</v>
      </c>
    </row>
    <row r="45" spans="1:14" x14ac:dyDescent="0.25">
      <c r="A45" s="21" t="s">
        <v>188</v>
      </c>
      <c r="B45" s="2">
        <f t="shared" si="8"/>
        <v>42</v>
      </c>
      <c r="C45" s="3" t="s">
        <v>18</v>
      </c>
      <c r="D45" s="3" t="s">
        <v>71</v>
      </c>
      <c r="E45" s="3" t="s">
        <v>13</v>
      </c>
      <c r="F45" s="18">
        <v>5000</v>
      </c>
      <c r="G45" s="27">
        <v>3400.0000000000005</v>
      </c>
      <c r="H45" s="27">
        <v>3000</v>
      </c>
      <c r="I45" s="18">
        <f t="shared" si="18"/>
        <v>4500</v>
      </c>
      <c r="J45" s="18">
        <f t="shared" si="19"/>
        <v>3060.0000000000005</v>
      </c>
      <c r="K45" s="18">
        <f t="shared" si="20"/>
        <v>2700</v>
      </c>
      <c r="L45" s="16">
        <v>1</v>
      </c>
      <c r="M45" s="28">
        <v>1.0294117647058822</v>
      </c>
      <c r="N45" s="28">
        <v>1</v>
      </c>
    </row>
    <row r="46" spans="1:14" x14ac:dyDescent="0.25">
      <c r="A46" s="21" t="s">
        <v>189</v>
      </c>
      <c r="B46" s="2">
        <f t="shared" si="8"/>
        <v>43</v>
      </c>
      <c r="C46" s="3" t="s">
        <v>36</v>
      </c>
      <c r="D46" s="3" t="s">
        <v>61</v>
      </c>
      <c r="E46" s="3" t="s">
        <v>3</v>
      </c>
      <c r="F46" s="18">
        <v>9000</v>
      </c>
      <c r="G46" s="27">
        <v>6120</v>
      </c>
      <c r="H46" s="27">
        <v>5400</v>
      </c>
      <c r="I46" s="18">
        <f t="shared" si="18"/>
        <v>8100</v>
      </c>
      <c r="J46" s="18">
        <f t="shared" si="19"/>
        <v>5508</v>
      </c>
      <c r="K46" s="18">
        <f t="shared" si="20"/>
        <v>4860</v>
      </c>
      <c r="L46" s="34">
        <f t="shared" ref="L46" si="27">I46/F46</f>
        <v>0.9</v>
      </c>
      <c r="M46" s="35">
        <f t="shared" ref="M46" si="28">J46/G46</f>
        <v>0.9</v>
      </c>
      <c r="N46" s="35">
        <f t="shared" ref="N46" si="29">K46/H46</f>
        <v>0.9</v>
      </c>
    </row>
    <row r="47" spans="1:14" x14ac:dyDescent="0.25">
      <c r="A47" s="21" t="s">
        <v>190</v>
      </c>
      <c r="B47" s="2">
        <f t="shared" si="8"/>
        <v>44</v>
      </c>
      <c r="C47" s="3" t="s">
        <v>42</v>
      </c>
      <c r="D47" s="3" t="s">
        <v>12</v>
      </c>
      <c r="E47" s="3" t="s">
        <v>76</v>
      </c>
      <c r="F47" s="18">
        <v>4400</v>
      </c>
      <c r="G47" s="27">
        <v>2992</v>
      </c>
      <c r="H47" s="27">
        <v>2640</v>
      </c>
      <c r="I47" s="18">
        <f t="shared" si="18"/>
        <v>3960</v>
      </c>
      <c r="J47" s="18">
        <f t="shared" si="19"/>
        <v>2692.8</v>
      </c>
      <c r="K47" s="18">
        <f t="shared" si="20"/>
        <v>2376</v>
      </c>
      <c r="L47" s="16">
        <v>1</v>
      </c>
      <c r="M47" s="28">
        <v>1.0294117647058822</v>
      </c>
      <c r="N47" s="28">
        <v>1</v>
      </c>
    </row>
    <row r="48" spans="1:14" x14ac:dyDescent="0.25">
      <c r="A48" s="21" t="s">
        <v>191</v>
      </c>
      <c r="B48" s="2">
        <f t="shared" si="8"/>
        <v>45</v>
      </c>
      <c r="C48" s="3" t="s">
        <v>42</v>
      </c>
      <c r="D48" s="3" t="s">
        <v>76</v>
      </c>
      <c r="E48" s="3" t="s">
        <v>77</v>
      </c>
      <c r="F48" s="18">
        <v>4200</v>
      </c>
      <c r="G48" s="27">
        <v>2856</v>
      </c>
      <c r="H48" s="27">
        <v>2520</v>
      </c>
      <c r="I48" s="18">
        <f t="shared" si="18"/>
        <v>3780</v>
      </c>
      <c r="J48" s="18">
        <f t="shared" si="19"/>
        <v>2570.4</v>
      </c>
      <c r="K48" s="18">
        <f t="shared" si="20"/>
        <v>2268</v>
      </c>
      <c r="L48" s="16">
        <v>1</v>
      </c>
      <c r="M48" s="28">
        <v>1.0294117647058822</v>
      </c>
      <c r="N48" s="28">
        <v>1</v>
      </c>
    </row>
    <row r="49" spans="1:14" x14ac:dyDescent="0.25">
      <c r="A49" s="21" t="s">
        <v>192</v>
      </c>
      <c r="B49" s="2">
        <f t="shared" si="8"/>
        <v>46</v>
      </c>
      <c r="C49" s="3" t="s">
        <v>5</v>
      </c>
      <c r="D49" s="3" t="s">
        <v>33</v>
      </c>
      <c r="E49" s="3"/>
      <c r="F49" s="18">
        <v>3000</v>
      </c>
      <c r="G49" s="27">
        <v>2040.0000000000002</v>
      </c>
      <c r="H49" s="27">
        <v>1800</v>
      </c>
      <c r="I49" s="18">
        <f t="shared" si="18"/>
        <v>2700</v>
      </c>
      <c r="J49" s="18">
        <f t="shared" si="19"/>
        <v>1836.0000000000002</v>
      </c>
      <c r="K49" s="18">
        <f t="shared" si="20"/>
        <v>1620</v>
      </c>
      <c r="L49" s="16">
        <v>1</v>
      </c>
      <c r="M49" s="28">
        <v>1.0294117647058822</v>
      </c>
      <c r="N49" s="28">
        <v>1</v>
      </c>
    </row>
    <row r="50" spans="1:14" x14ac:dyDescent="0.25">
      <c r="A50" s="21" t="s">
        <v>193</v>
      </c>
      <c r="B50" s="2">
        <f t="shared" si="8"/>
        <v>47</v>
      </c>
      <c r="C50" s="3" t="s">
        <v>21</v>
      </c>
      <c r="D50" s="3" t="s">
        <v>33</v>
      </c>
      <c r="E50" s="3"/>
      <c r="F50" s="18">
        <v>6000</v>
      </c>
      <c r="G50" s="27">
        <v>4080.0000000000005</v>
      </c>
      <c r="H50" s="27">
        <v>3600</v>
      </c>
      <c r="I50" s="18">
        <f t="shared" si="18"/>
        <v>5400</v>
      </c>
      <c r="J50" s="18">
        <f t="shared" si="19"/>
        <v>3672.0000000000005</v>
      </c>
      <c r="K50" s="18">
        <f t="shared" si="20"/>
        <v>3240</v>
      </c>
      <c r="L50" s="16">
        <v>1</v>
      </c>
      <c r="M50" s="28">
        <v>1.0294117647058822</v>
      </c>
      <c r="N50" s="28">
        <v>1</v>
      </c>
    </row>
    <row r="51" spans="1:14" x14ac:dyDescent="0.25">
      <c r="A51" s="21" t="s">
        <v>194</v>
      </c>
      <c r="B51" s="2">
        <f t="shared" si="8"/>
        <v>48</v>
      </c>
      <c r="C51" s="3" t="s">
        <v>40</v>
      </c>
      <c r="D51" s="3" t="s">
        <v>47</v>
      </c>
      <c r="E51" s="3" t="s">
        <v>11</v>
      </c>
      <c r="F51" s="18">
        <v>7500</v>
      </c>
      <c r="G51" s="27">
        <v>5100</v>
      </c>
      <c r="H51" s="27">
        <v>4500</v>
      </c>
      <c r="I51" s="18">
        <f t="shared" si="18"/>
        <v>6750</v>
      </c>
      <c r="J51" s="18">
        <f t="shared" si="19"/>
        <v>4590</v>
      </c>
      <c r="K51" s="18">
        <f t="shared" si="20"/>
        <v>4050</v>
      </c>
      <c r="L51" s="16">
        <v>1</v>
      </c>
      <c r="M51" s="28">
        <v>1.0294117647058822</v>
      </c>
      <c r="N51" s="28">
        <v>1</v>
      </c>
    </row>
    <row r="52" spans="1:14" x14ac:dyDescent="0.25">
      <c r="A52" s="21" t="s">
        <v>195</v>
      </c>
      <c r="B52" s="2">
        <f t="shared" si="8"/>
        <v>49</v>
      </c>
      <c r="C52" s="3" t="s">
        <v>40</v>
      </c>
      <c r="D52" s="3" t="s">
        <v>11</v>
      </c>
      <c r="E52" s="3" t="s">
        <v>49</v>
      </c>
      <c r="F52" s="18">
        <v>6700</v>
      </c>
      <c r="G52" s="27">
        <v>4556</v>
      </c>
      <c r="H52" s="27">
        <v>4020</v>
      </c>
      <c r="I52" s="18">
        <f t="shared" si="18"/>
        <v>6030</v>
      </c>
      <c r="J52" s="18">
        <f t="shared" si="19"/>
        <v>4100.4000000000005</v>
      </c>
      <c r="K52" s="18">
        <f t="shared" si="20"/>
        <v>3618</v>
      </c>
      <c r="L52" s="16">
        <v>1</v>
      </c>
      <c r="M52" s="28">
        <v>1.0294117647058822</v>
      </c>
      <c r="N52" s="28">
        <v>1</v>
      </c>
    </row>
    <row r="53" spans="1:14" x14ac:dyDescent="0.25">
      <c r="A53" s="21" t="s">
        <v>196</v>
      </c>
      <c r="B53" s="2">
        <f t="shared" si="8"/>
        <v>50</v>
      </c>
      <c r="C53" s="3" t="s">
        <v>31</v>
      </c>
      <c r="D53" s="3" t="s">
        <v>33</v>
      </c>
      <c r="E53" s="3"/>
      <c r="F53" s="18">
        <v>5600</v>
      </c>
      <c r="G53" s="27">
        <v>3808.0000000000005</v>
      </c>
      <c r="H53" s="27">
        <v>3360</v>
      </c>
      <c r="I53" s="18">
        <f t="shared" si="18"/>
        <v>5040</v>
      </c>
      <c r="J53" s="18">
        <f t="shared" si="19"/>
        <v>3427.2000000000003</v>
      </c>
      <c r="K53" s="18">
        <f t="shared" si="20"/>
        <v>3024</v>
      </c>
      <c r="L53" s="16">
        <v>1</v>
      </c>
      <c r="M53" s="28">
        <v>1.029411764705882</v>
      </c>
      <c r="N53" s="28">
        <v>1</v>
      </c>
    </row>
    <row r="54" spans="1:14" x14ac:dyDescent="0.25">
      <c r="A54" s="21" t="s">
        <v>197</v>
      </c>
      <c r="B54" s="2">
        <f t="shared" si="8"/>
        <v>51</v>
      </c>
      <c r="C54" s="3" t="s">
        <v>27</v>
      </c>
      <c r="D54" s="3" t="s">
        <v>40</v>
      </c>
      <c r="E54" s="3" t="s">
        <v>44</v>
      </c>
      <c r="F54" s="18">
        <v>7000</v>
      </c>
      <c r="G54" s="27">
        <v>4760</v>
      </c>
      <c r="H54" s="27">
        <v>4200</v>
      </c>
      <c r="I54" s="18">
        <f t="shared" si="18"/>
        <v>6300</v>
      </c>
      <c r="J54" s="18">
        <f t="shared" si="19"/>
        <v>4284</v>
      </c>
      <c r="K54" s="18">
        <f t="shared" si="20"/>
        <v>3780</v>
      </c>
      <c r="L54" s="16">
        <v>1</v>
      </c>
      <c r="M54" s="28">
        <v>1.0294117647058822</v>
      </c>
      <c r="N54" s="28">
        <v>1</v>
      </c>
    </row>
    <row r="55" spans="1:14" x14ac:dyDescent="0.25">
      <c r="A55" s="21" t="s">
        <v>198</v>
      </c>
      <c r="B55" s="2">
        <f t="shared" si="8"/>
        <v>52</v>
      </c>
      <c r="C55" s="3" t="s">
        <v>34</v>
      </c>
      <c r="D55" s="3" t="s">
        <v>10</v>
      </c>
      <c r="E55" s="3" t="s">
        <v>78</v>
      </c>
      <c r="F55" s="18">
        <v>1200</v>
      </c>
      <c r="G55" s="27">
        <v>816.00000000000011</v>
      </c>
      <c r="H55" s="27">
        <v>720</v>
      </c>
      <c r="I55" s="18">
        <f t="shared" si="18"/>
        <v>1080</v>
      </c>
      <c r="J55" s="18">
        <f t="shared" si="19"/>
        <v>734.40000000000009</v>
      </c>
      <c r="K55" s="18">
        <f t="shared" si="20"/>
        <v>648</v>
      </c>
      <c r="L55" s="16">
        <v>1</v>
      </c>
      <c r="M55" s="28">
        <v>1.0294117647058822</v>
      </c>
      <c r="N55" s="28">
        <v>1</v>
      </c>
    </row>
    <row r="56" spans="1:14" x14ac:dyDescent="0.25">
      <c r="A56" s="21" t="s">
        <v>199</v>
      </c>
      <c r="B56" s="2">
        <f t="shared" si="8"/>
        <v>53</v>
      </c>
      <c r="C56" s="3" t="s">
        <v>26</v>
      </c>
      <c r="D56" s="3" t="s">
        <v>33</v>
      </c>
      <c r="E56" s="3"/>
      <c r="F56" s="18">
        <v>6000</v>
      </c>
      <c r="G56" s="27">
        <v>4080.0000000000005</v>
      </c>
      <c r="H56" s="27">
        <v>3600</v>
      </c>
      <c r="I56" s="18">
        <f t="shared" si="18"/>
        <v>5400</v>
      </c>
      <c r="J56" s="18">
        <f t="shared" si="19"/>
        <v>3672.0000000000005</v>
      </c>
      <c r="K56" s="18">
        <f t="shared" si="20"/>
        <v>3240</v>
      </c>
      <c r="L56" s="16">
        <v>1</v>
      </c>
      <c r="M56" s="28">
        <v>1.0294117647058822</v>
      </c>
      <c r="N56" s="28">
        <v>1</v>
      </c>
    </row>
    <row r="57" spans="1:14" x14ac:dyDescent="0.25">
      <c r="A57" s="21" t="s">
        <v>200</v>
      </c>
      <c r="B57" s="2">
        <f t="shared" si="8"/>
        <v>54</v>
      </c>
      <c r="C57" s="3" t="s">
        <v>4</v>
      </c>
      <c r="D57" s="3" t="s">
        <v>33</v>
      </c>
      <c r="E57" s="3"/>
      <c r="F57" s="18">
        <v>6000</v>
      </c>
      <c r="G57" s="27">
        <v>4080.0000000000005</v>
      </c>
      <c r="H57" s="27">
        <v>3600</v>
      </c>
      <c r="I57" s="18">
        <f t="shared" si="18"/>
        <v>5400</v>
      </c>
      <c r="J57" s="18">
        <f t="shared" si="19"/>
        <v>3672.0000000000005</v>
      </c>
      <c r="K57" s="18">
        <f t="shared" si="20"/>
        <v>3240</v>
      </c>
      <c r="L57" s="16">
        <v>1</v>
      </c>
      <c r="M57" s="28">
        <v>1.0294117647058822</v>
      </c>
      <c r="N57" s="28">
        <v>1</v>
      </c>
    </row>
    <row r="58" spans="1:14" x14ac:dyDescent="0.25">
      <c r="A58" s="21" t="s">
        <v>201</v>
      </c>
      <c r="B58" s="2">
        <f t="shared" si="8"/>
        <v>55</v>
      </c>
      <c r="C58" s="3" t="s">
        <v>6</v>
      </c>
      <c r="D58" s="3" t="s">
        <v>47</v>
      </c>
      <c r="E58" s="3" t="s">
        <v>19</v>
      </c>
      <c r="F58" s="18">
        <v>3600</v>
      </c>
      <c r="G58" s="27">
        <v>2448</v>
      </c>
      <c r="H58" s="27">
        <v>2160</v>
      </c>
      <c r="I58" s="18">
        <f t="shared" si="18"/>
        <v>3240</v>
      </c>
      <c r="J58" s="18">
        <f t="shared" si="19"/>
        <v>2203.2000000000003</v>
      </c>
      <c r="K58" s="18">
        <f t="shared" si="20"/>
        <v>1944</v>
      </c>
      <c r="L58" s="16">
        <v>1</v>
      </c>
      <c r="M58" s="28">
        <v>1.0294117647058822</v>
      </c>
      <c r="N58" s="28">
        <v>1</v>
      </c>
    </row>
    <row r="59" spans="1:14" x14ac:dyDescent="0.25">
      <c r="A59" s="21" t="s">
        <v>202</v>
      </c>
      <c r="B59" s="2">
        <f t="shared" si="8"/>
        <v>56</v>
      </c>
      <c r="C59" s="3" t="s">
        <v>11</v>
      </c>
      <c r="D59" s="3" t="s">
        <v>40</v>
      </c>
      <c r="E59" s="3" t="s">
        <v>16</v>
      </c>
      <c r="F59" s="18">
        <v>5400</v>
      </c>
      <c r="G59" s="27">
        <v>3672.0000000000005</v>
      </c>
      <c r="H59" s="27">
        <v>3240</v>
      </c>
      <c r="I59" s="18">
        <f t="shared" si="18"/>
        <v>4860</v>
      </c>
      <c r="J59" s="18">
        <f t="shared" si="19"/>
        <v>3304.8000000000006</v>
      </c>
      <c r="K59" s="18">
        <f t="shared" si="20"/>
        <v>2916</v>
      </c>
      <c r="L59" s="16">
        <v>1</v>
      </c>
      <c r="M59" s="28">
        <v>1.029411764705882</v>
      </c>
      <c r="N59" s="28">
        <v>1</v>
      </c>
    </row>
    <row r="60" spans="1:14" x14ac:dyDescent="0.25">
      <c r="A60" s="21" t="s">
        <v>203</v>
      </c>
      <c r="B60" s="2">
        <f t="shared" si="8"/>
        <v>57</v>
      </c>
      <c r="C60" s="3" t="s">
        <v>39</v>
      </c>
      <c r="D60" s="3" t="s">
        <v>7</v>
      </c>
      <c r="E60" s="3" t="s">
        <v>42</v>
      </c>
      <c r="F60" s="18">
        <v>1800</v>
      </c>
      <c r="G60" s="27">
        <v>1224</v>
      </c>
      <c r="H60" s="27">
        <v>1080</v>
      </c>
      <c r="I60" s="18">
        <f t="shared" si="18"/>
        <v>1620</v>
      </c>
      <c r="J60" s="18">
        <f t="shared" si="19"/>
        <v>1101.6000000000001</v>
      </c>
      <c r="K60" s="18">
        <f t="shared" si="20"/>
        <v>972</v>
      </c>
      <c r="L60" s="16">
        <v>1</v>
      </c>
      <c r="M60" s="28">
        <v>1.0294117647058822</v>
      </c>
      <c r="N60" s="28">
        <v>1</v>
      </c>
    </row>
    <row r="61" spans="1:14" x14ac:dyDescent="0.25">
      <c r="A61" s="21" t="s">
        <v>204</v>
      </c>
      <c r="B61" s="2">
        <f t="shared" si="8"/>
        <v>58</v>
      </c>
      <c r="C61" s="3" t="s">
        <v>39</v>
      </c>
      <c r="D61" s="3" t="s">
        <v>7</v>
      </c>
      <c r="E61" s="3" t="s">
        <v>79</v>
      </c>
      <c r="F61" s="18">
        <v>1000</v>
      </c>
      <c r="G61" s="27">
        <v>680</v>
      </c>
      <c r="H61" s="27">
        <v>600</v>
      </c>
      <c r="I61" s="18">
        <f t="shared" si="18"/>
        <v>900</v>
      </c>
      <c r="J61" s="18">
        <f t="shared" si="19"/>
        <v>612</v>
      </c>
      <c r="K61" s="18">
        <f t="shared" si="20"/>
        <v>540</v>
      </c>
      <c r="L61" s="16">
        <v>1</v>
      </c>
      <c r="M61" s="28">
        <v>1.0294117647058822</v>
      </c>
      <c r="N61" s="28">
        <v>1</v>
      </c>
    </row>
    <row r="62" spans="1:14" x14ac:dyDescent="0.25">
      <c r="A62" s="21" t="s">
        <v>205</v>
      </c>
      <c r="B62" s="2">
        <f t="shared" si="8"/>
        <v>59</v>
      </c>
      <c r="C62" s="3" t="s">
        <v>22</v>
      </c>
      <c r="D62" s="3" t="s">
        <v>47</v>
      </c>
      <c r="E62" s="3" t="s">
        <v>78</v>
      </c>
      <c r="F62" s="18">
        <v>2400</v>
      </c>
      <c r="G62" s="27">
        <v>1632.0000000000002</v>
      </c>
      <c r="H62" s="27">
        <v>1440</v>
      </c>
      <c r="I62" s="18">
        <f t="shared" si="18"/>
        <v>2160</v>
      </c>
      <c r="J62" s="18">
        <f t="shared" si="19"/>
        <v>1468.8000000000002</v>
      </c>
      <c r="K62" s="18">
        <f t="shared" si="20"/>
        <v>1296</v>
      </c>
      <c r="L62" s="16">
        <v>1</v>
      </c>
      <c r="M62" s="28">
        <v>1.0294117647058822</v>
      </c>
      <c r="N62" s="28">
        <v>1</v>
      </c>
    </row>
    <row r="63" spans="1:14" x14ac:dyDescent="0.25">
      <c r="A63" s="21" t="s">
        <v>228</v>
      </c>
      <c r="B63" s="2">
        <f t="shared" si="8"/>
        <v>60</v>
      </c>
      <c r="C63" s="3" t="s">
        <v>22</v>
      </c>
      <c r="D63" s="3" t="s">
        <v>80</v>
      </c>
      <c r="E63" s="3" t="s">
        <v>81</v>
      </c>
      <c r="F63" s="18">
        <v>2200</v>
      </c>
      <c r="G63" s="27">
        <v>1496</v>
      </c>
      <c r="H63" s="27">
        <v>1320</v>
      </c>
      <c r="I63" s="18">
        <f t="shared" si="18"/>
        <v>1980</v>
      </c>
      <c r="J63" s="18">
        <f t="shared" si="19"/>
        <v>1346.4</v>
      </c>
      <c r="K63" s="18">
        <f t="shared" si="20"/>
        <v>1188</v>
      </c>
      <c r="L63" s="16">
        <v>1</v>
      </c>
      <c r="M63" s="28">
        <v>1.0294117647058822</v>
      </c>
      <c r="N63" s="28">
        <v>1</v>
      </c>
    </row>
    <row r="64" spans="1:14" x14ac:dyDescent="0.25">
      <c r="A64" s="21" t="s">
        <v>229</v>
      </c>
      <c r="B64" s="2">
        <f t="shared" si="8"/>
        <v>61</v>
      </c>
      <c r="C64" s="3" t="s">
        <v>22</v>
      </c>
      <c r="D64" s="3" t="s">
        <v>81</v>
      </c>
      <c r="E64" s="3" t="s">
        <v>82</v>
      </c>
      <c r="F64" s="18">
        <v>1200</v>
      </c>
      <c r="G64" s="27">
        <v>816.00000000000011</v>
      </c>
      <c r="H64" s="27">
        <v>720</v>
      </c>
      <c r="I64" s="18">
        <f t="shared" si="18"/>
        <v>1080</v>
      </c>
      <c r="J64" s="18">
        <f t="shared" si="19"/>
        <v>734.40000000000009</v>
      </c>
      <c r="K64" s="18">
        <f t="shared" si="20"/>
        <v>648</v>
      </c>
      <c r="L64" s="16">
        <v>1</v>
      </c>
      <c r="M64" s="28">
        <v>1.0294117647058822</v>
      </c>
      <c r="N64" s="28">
        <v>1</v>
      </c>
    </row>
    <row r="65" spans="1:14" x14ac:dyDescent="0.25">
      <c r="A65" s="21" t="s">
        <v>206</v>
      </c>
      <c r="B65" s="2">
        <f t="shared" si="8"/>
        <v>62</v>
      </c>
      <c r="C65" s="3" t="s">
        <v>38</v>
      </c>
      <c r="D65" s="3" t="s">
        <v>47</v>
      </c>
      <c r="E65" s="3" t="s">
        <v>46</v>
      </c>
      <c r="F65" s="18">
        <v>4500</v>
      </c>
      <c r="G65" s="27">
        <v>3060</v>
      </c>
      <c r="H65" s="27">
        <v>2700</v>
      </c>
      <c r="I65" s="18">
        <f t="shared" si="18"/>
        <v>4050</v>
      </c>
      <c r="J65" s="18">
        <f t="shared" si="19"/>
        <v>2754</v>
      </c>
      <c r="K65" s="18">
        <f t="shared" si="20"/>
        <v>2430</v>
      </c>
      <c r="L65" s="16">
        <v>1</v>
      </c>
      <c r="M65" s="28">
        <v>1.0294117647058822</v>
      </c>
      <c r="N65" s="28">
        <v>1</v>
      </c>
    </row>
    <row r="66" spans="1:14" x14ac:dyDescent="0.25">
      <c r="A66" s="21" t="s">
        <v>207</v>
      </c>
      <c r="B66" s="2">
        <f t="shared" si="8"/>
        <v>63</v>
      </c>
      <c r="C66" s="3" t="s">
        <v>38</v>
      </c>
      <c r="D66" s="3" t="s">
        <v>49</v>
      </c>
      <c r="E66" s="3" t="s">
        <v>40</v>
      </c>
      <c r="F66" s="18">
        <v>4300</v>
      </c>
      <c r="G66" s="27">
        <v>2924</v>
      </c>
      <c r="H66" s="27">
        <v>2580</v>
      </c>
      <c r="I66" s="18">
        <f t="shared" si="18"/>
        <v>3870</v>
      </c>
      <c r="J66" s="18">
        <f t="shared" si="19"/>
        <v>2631.6</v>
      </c>
      <c r="K66" s="18">
        <f t="shared" si="20"/>
        <v>2322</v>
      </c>
      <c r="L66" s="16">
        <v>1</v>
      </c>
      <c r="M66" s="28">
        <v>1.0294117647058822</v>
      </c>
      <c r="N66" s="28">
        <v>1</v>
      </c>
    </row>
    <row r="67" spans="1:14" x14ac:dyDescent="0.25">
      <c r="A67" s="21" t="s">
        <v>208</v>
      </c>
      <c r="B67" s="2">
        <f t="shared" si="8"/>
        <v>64</v>
      </c>
      <c r="C67" s="3" t="s">
        <v>23</v>
      </c>
      <c r="D67" s="3" t="s">
        <v>47</v>
      </c>
      <c r="E67" s="3" t="s">
        <v>4</v>
      </c>
      <c r="F67" s="18">
        <v>4800</v>
      </c>
      <c r="G67" s="27">
        <v>3264.0000000000005</v>
      </c>
      <c r="H67" s="27">
        <v>2880</v>
      </c>
      <c r="I67" s="18">
        <f t="shared" si="18"/>
        <v>4320</v>
      </c>
      <c r="J67" s="18">
        <f t="shared" si="19"/>
        <v>2937.6000000000004</v>
      </c>
      <c r="K67" s="18">
        <f t="shared" si="20"/>
        <v>2592</v>
      </c>
      <c r="L67" s="16">
        <v>1</v>
      </c>
      <c r="M67" s="28">
        <v>1.0294117647058822</v>
      </c>
      <c r="N67" s="28">
        <v>1</v>
      </c>
    </row>
    <row r="68" spans="1:14" x14ac:dyDescent="0.25">
      <c r="A68" s="21" t="s">
        <v>209</v>
      </c>
      <c r="B68" s="2">
        <f t="shared" si="8"/>
        <v>65</v>
      </c>
      <c r="C68" s="3" t="s">
        <v>23</v>
      </c>
      <c r="D68" s="3" t="s">
        <v>4</v>
      </c>
      <c r="E68" s="3" t="s">
        <v>19</v>
      </c>
      <c r="F68" s="18">
        <v>6100</v>
      </c>
      <c r="G68" s="27">
        <v>4148</v>
      </c>
      <c r="H68" s="27">
        <v>3660</v>
      </c>
      <c r="I68" s="18">
        <f t="shared" si="18"/>
        <v>5490</v>
      </c>
      <c r="J68" s="18">
        <f t="shared" si="19"/>
        <v>3733.2000000000003</v>
      </c>
      <c r="K68" s="18">
        <f t="shared" si="20"/>
        <v>3294</v>
      </c>
      <c r="L68" s="16">
        <v>1</v>
      </c>
      <c r="M68" s="28">
        <v>1.0294117647058822</v>
      </c>
      <c r="N68" s="28">
        <v>1</v>
      </c>
    </row>
    <row r="69" spans="1:14" x14ac:dyDescent="0.25">
      <c r="A69" s="21" t="s">
        <v>210</v>
      </c>
      <c r="B69" s="2">
        <f t="shared" si="8"/>
        <v>66</v>
      </c>
      <c r="C69" s="3" t="s">
        <v>13</v>
      </c>
      <c r="D69" s="3" t="s">
        <v>61</v>
      </c>
      <c r="E69" s="3" t="s">
        <v>83</v>
      </c>
      <c r="F69" s="18">
        <v>9000</v>
      </c>
      <c r="G69" s="27">
        <v>6120</v>
      </c>
      <c r="H69" s="27">
        <v>5400</v>
      </c>
      <c r="I69" s="18">
        <f t="shared" si="18"/>
        <v>8100</v>
      </c>
      <c r="J69" s="18">
        <f t="shared" si="19"/>
        <v>5508</v>
      </c>
      <c r="K69" s="18">
        <f t="shared" si="20"/>
        <v>4860</v>
      </c>
      <c r="L69" s="34">
        <f t="shared" ref="L69:L70" si="30">I69/F69</f>
        <v>0.9</v>
      </c>
      <c r="M69" s="35">
        <f t="shared" ref="M69:M70" si="31">J69/G69</f>
        <v>0.9</v>
      </c>
      <c r="N69" s="35">
        <f t="shared" ref="N69:N70" si="32">K69/H69</f>
        <v>0.9</v>
      </c>
    </row>
    <row r="70" spans="1:14" x14ac:dyDescent="0.25">
      <c r="A70" s="21" t="s">
        <v>211</v>
      </c>
      <c r="B70" s="2">
        <f t="shared" ref="B70:B121" si="33">B69+1</f>
        <v>67</v>
      </c>
      <c r="C70" s="3" t="s">
        <v>13</v>
      </c>
      <c r="D70" s="3" t="s">
        <v>83</v>
      </c>
      <c r="E70" s="3" t="s">
        <v>47</v>
      </c>
      <c r="F70" s="18">
        <v>9600</v>
      </c>
      <c r="G70" s="27">
        <v>6528.0000000000009</v>
      </c>
      <c r="H70" s="27">
        <v>5760</v>
      </c>
      <c r="I70" s="18">
        <f t="shared" si="18"/>
        <v>8640</v>
      </c>
      <c r="J70" s="18">
        <f t="shared" si="19"/>
        <v>5875.2000000000007</v>
      </c>
      <c r="K70" s="18">
        <f t="shared" si="20"/>
        <v>5184</v>
      </c>
      <c r="L70" s="34">
        <f t="shared" si="30"/>
        <v>0.9</v>
      </c>
      <c r="M70" s="35">
        <f t="shared" si="31"/>
        <v>0.9</v>
      </c>
      <c r="N70" s="35">
        <f t="shared" si="32"/>
        <v>0.9</v>
      </c>
    </row>
    <row r="71" spans="1:14" x14ac:dyDescent="0.25">
      <c r="A71" s="21" t="s">
        <v>212</v>
      </c>
      <c r="B71" s="2">
        <f t="shared" si="33"/>
        <v>68</v>
      </c>
      <c r="C71" s="3" t="s">
        <v>17</v>
      </c>
      <c r="D71" s="3" t="s">
        <v>33</v>
      </c>
      <c r="E71" s="3"/>
      <c r="F71" s="18">
        <v>6300</v>
      </c>
      <c r="G71" s="27">
        <v>4284</v>
      </c>
      <c r="H71" s="27">
        <v>3780</v>
      </c>
      <c r="I71" s="18">
        <f t="shared" si="18"/>
        <v>5670</v>
      </c>
      <c r="J71" s="18">
        <f t="shared" si="19"/>
        <v>3855.6</v>
      </c>
      <c r="K71" s="18">
        <f t="shared" si="20"/>
        <v>3402</v>
      </c>
      <c r="L71" s="16">
        <v>1</v>
      </c>
      <c r="M71" s="28">
        <v>1.0294117647058822</v>
      </c>
      <c r="N71" s="28">
        <v>1</v>
      </c>
    </row>
    <row r="72" spans="1:14" x14ac:dyDescent="0.25">
      <c r="A72" s="21" t="s">
        <v>213</v>
      </c>
      <c r="B72" s="2">
        <f t="shared" si="33"/>
        <v>69</v>
      </c>
      <c r="C72" s="3" t="s">
        <v>37</v>
      </c>
      <c r="D72" s="3" t="s">
        <v>33</v>
      </c>
      <c r="E72" s="3"/>
      <c r="F72" s="18">
        <v>1300</v>
      </c>
      <c r="G72" s="27">
        <v>884.00000000000011</v>
      </c>
      <c r="H72" s="27">
        <v>780</v>
      </c>
      <c r="I72" s="18">
        <f t="shared" si="18"/>
        <v>1170</v>
      </c>
      <c r="J72" s="18">
        <f t="shared" si="19"/>
        <v>795.60000000000014</v>
      </c>
      <c r="K72" s="18">
        <f t="shared" si="20"/>
        <v>702</v>
      </c>
      <c r="L72" s="16">
        <v>1</v>
      </c>
      <c r="M72" s="28">
        <v>1.029411764705882</v>
      </c>
      <c r="N72" s="28">
        <v>1</v>
      </c>
    </row>
    <row r="73" spans="1:14" x14ac:dyDescent="0.25">
      <c r="A73" s="21" t="s">
        <v>214</v>
      </c>
      <c r="B73" s="2">
        <f t="shared" si="33"/>
        <v>70</v>
      </c>
      <c r="C73" s="3" t="s">
        <v>30</v>
      </c>
      <c r="D73" s="3" t="s">
        <v>33</v>
      </c>
      <c r="E73" s="3"/>
      <c r="F73" s="18">
        <v>3500</v>
      </c>
      <c r="G73" s="27">
        <v>2380</v>
      </c>
      <c r="H73" s="27">
        <v>2100</v>
      </c>
      <c r="I73" s="18">
        <f t="shared" si="18"/>
        <v>3150</v>
      </c>
      <c r="J73" s="18">
        <f t="shared" si="19"/>
        <v>2142</v>
      </c>
      <c r="K73" s="18">
        <f t="shared" si="20"/>
        <v>1890</v>
      </c>
      <c r="L73" s="16">
        <v>1</v>
      </c>
      <c r="M73" s="28">
        <v>1.0294117647058822</v>
      </c>
      <c r="N73" s="28">
        <v>1</v>
      </c>
    </row>
    <row r="74" spans="1:14" x14ac:dyDescent="0.25">
      <c r="A74" s="21" t="s">
        <v>215</v>
      </c>
      <c r="B74" s="2">
        <f t="shared" si="33"/>
        <v>71</v>
      </c>
      <c r="C74" s="3" t="s">
        <v>8</v>
      </c>
      <c r="D74" s="3" t="s">
        <v>11</v>
      </c>
      <c r="E74" s="3" t="s">
        <v>28</v>
      </c>
      <c r="F74" s="18">
        <v>7000</v>
      </c>
      <c r="G74" s="27">
        <v>4760</v>
      </c>
      <c r="H74" s="27">
        <v>4200</v>
      </c>
      <c r="I74" s="18">
        <f t="shared" si="18"/>
        <v>6300</v>
      </c>
      <c r="J74" s="18">
        <f t="shared" si="19"/>
        <v>4284</v>
      </c>
      <c r="K74" s="18">
        <f t="shared" si="20"/>
        <v>3780</v>
      </c>
      <c r="L74" s="16">
        <v>1</v>
      </c>
      <c r="M74" s="28">
        <v>1.0294117647058822</v>
      </c>
      <c r="N74" s="28">
        <v>1</v>
      </c>
    </row>
    <row r="75" spans="1:14" ht="31.5" x14ac:dyDescent="0.25">
      <c r="A75" s="22" t="s">
        <v>216</v>
      </c>
      <c r="B75" s="2">
        <f t="shared" si="33"/>
        <v>72</v>
      </c>
      <c r="C75" s="3" t="s">
        <v>84</v>
      </c>
      <c r="D75" s="3" t="s">
        <v>33</v>
      </c>
      <c r="E75" s="3"/>
      <c r="F75" s="18">
        <v>5600</v>
      </c>
      <c r="G75" s="27">
        <v>3808.0000000000005</v>
      </c>
      <c r="H75" s="27">
        <v>3360</v>
      </c>
      <c r="I75" s="18">
        <f t="shared" si="18"/>
        <v>5040</v>
      </c>
      <c r="J75" s="18">
        <f t="shared" si="19"/>
        <v>3427.2000000000003</v>
      </c>
      <c r="K75" s="18">
        <f t="shared" si="20"/>
        <v>3024</v>
      </c>
      <c r="L75" s="16">
        <v>1</v>
      </c>
      <c r="M75" s="28">
        <v>1.029411764705882</v>
      </c>
      <c r="N75" s="28">
        <v>1</v>
      </c>
    </row>
    <row r="76" spans="1:14" ht="47.25" x14ac:dyDescent="0.25">
      <c r="A76" s="21" t="s">
        <v>217</v>
      </c>
      <c r="B76" s="2">
        <f t="shared" si="33"/>
        <v>73</v>
      </c>
      <c r="C76" s="3" t="s">
        <v>85</v>
      </c>
      <c r="D76" s="3" t="s">
        <v>47</v>
      </c>
      <c r="E76" s="3" t="s">
        <v>86</v>
      </c>
      <c r="F76" s="18">
        <v>3500</v>
      </c>
      <c r="G76" s="27">
        <v>2380</v>
      </c>
      <c r="H76" s="27">
        <v>2100</v>
      </c>
      <c r="I76" s="18">
        <f t="shared" si="18"/>
        <v>3150</v>
      </c>
      <c r="J76" s="18">
        <f t="shared" si="19"/>
        <v>2142</v>
      </c>
      <c r="K76" s="18">
        <f t="shared" si="20"/>
        <v>1890</v>
      </c>
      <c r="L76" s="16">
        <v>1</v>
      </c>
      <c r="M76" s="28">
        <v>1.0294117647058822</v>
      </c>
      <c r="N76" s="28">
        <v>1</v>
      </c>
    </row>
    <row r="77" spans="1:14" ht="31.5" x14ac:dyDescent="0.25">
      <c r="A77" s="21" t="s">
        <v>218</v>
      </c>
      <c r="B77" s="2">
        <f t="shared" si="33"/>
        <v>74</v>
      </c>
      <c r="C77" s="3" t="s">
        <v>87</v>
      </c>
      <c r="D77" s="3" t="s">
        <v>41</v>
      </c>
      <c r="E77" s="3" t="s">
        <v>53</v>
      </c>
      <c r="F77" s="18">
        <v>4500</v>
      </c>
      <c r="G77" s="27">
        <v>3060</v>
      </c>
      <c r="H77" s="27">
        <v>2700</v>
      </c>
      <c r="I77" s="18">
        <f t="shared" si="18"/>
        <v>4050</v>
      </c>
      <c r="J77" s="18">
        <f t="shared" si="19"/>
        <v>2754</v>
      </c>
      <c r="K77" s="18">
        <f t="shared" si="20"/>
        <v>2430</v>
      </c>
      <c r="L77" s="16">
        <v>1</v>
      </c>
      <c r="M77" s="28">
        <v>1.0294117647058822</v>
      </c>
      <c r="N77" s="28">
        <v>1</v>
      </c>
    </row>
    <row r="78" spans="1:14" ht="31.5" x14ac:dyDescent="0.25">
      <c r="A78" s="21" t="s">
        <v>219</v>
      </c>
      <c r="B78" s="2">
        <f t="shared" si="33"/>
        <v>75</v>
      </c>
      <c r="C78" s="3" t="s">
        <v>88</v>
      </c>
      <c r="D78" s="3" t="s">
        <v>41</v>
      </c>
      <c r="E78" s="3" t="s">
        <v>53</v>
      </c>
      <c r="F78" s="18">
        <v>5600</v>
      </c>
      <c r="G78" s="27">
        <v>3808.0000000000005</v>
      </c>
      <c r="H78" s="27">
        <v>3360</v>
      </c>
      <c r="I78" s="18">
        <f t="shared" si="18"/>
        <v>5040</v>
      </c>
      <c r="J78" s="18">
        <f t="shared" si="19"/>
        <v>3427.2000000000003</v>
      </c>
      <c r="K78" s="18">
        <f t="shared" si="20"/>
        <v>3024</v>
      </c>
      <c r="L78" s="16">
        <v>1</v>
      </c>
      <c r="M78" s="28">
        <v>1.029411764705882</v>
      </c>
      <c r="N78" s="28">
        <v>1</v>
      </c>
    </row>
    <row r="79" spans="1:14" ht="47.25" x14ac:dyDescent="0.25">
      <c r="A79" s="22" t="s">
        <v>220</v>
      </c>
      <c r="B79" s="2">
        <f t="shared" si="33"/>
        <v>76</v>
      </c>
      <c r="C79" s="3" t="s">
        <v>89</v>
      </c>
      <c r="D79" s="3" t="s">
        <v>33</v>
      </c>
      <c r="E79" s="3"/>
      <c r="F79" s="18">
        <v>5400</v>
      </c>
      <c r="G79" s="27">
        <v>3672.0000000000005</v>
      </c>
      <c r="H79" s="27">
        <v>3240</v>
      </c>
      <c r="I79" s="18">
        <f t="shared" si="18"/>
        <v>4860</v>
      </c>
      <c r="J79" s="18">
        <f t="shared" si="19"/>
        <v>3304.8000000000006</v>
      </c>
      <c r="K79" s="18">
        <f t="shared" si="20"/>
        <v>2916</v>
      </c>
      <c r="L79" s="16">
        <v>1</v>
      </c>
      <c r="M79" s="28">
        <v>1.029411764705882</v>
      </c>
      <c r="N79" s="28">
        <v>1</v>
      </c>
    </row>
    <row r="80" spans="1:14" x14ac:dyDescent="0.25">
      <c r="A80" s="21" t="s">
        <v>221</v>
      </c>
      <c r="B80" s="2">
        <f t="shared" si="33"/>
        <v>77</v>
      </c>
      <c r="C80" s="3" t="s">
        <v>43</v>
      </c>
      <c r="D80" s="3" t="s">
        <v>23</v>
      </c>
      <c r="E80" s="3" t="s">
        <v>17</v>
      </c>
      <c r="F80" s="18">
        <v>4500</v>
      </c>
      <c r="G80" s="27">
        <v>3060</v>
      </c>
      <c r="H80" s="27">
        <v>2700</v>
      </c>
      <c r="I80" s="18">
        <f t="shared" si="18"/>
        <v>4050</v>
      </c>
      <c r="J80" s="18">
        <f t="shared" si="19"/>
        <v>2754</v>
      </c>
      <c r="K80" s="18">
        <f t="shared" si="20"/>
        <v>2430</v>
      </c>
      <c r="L80" s="16">
        <v>1</v>
      </c>
      <c r="M80" s="28">
        <v>1.0294117647058822</v>
      </c>
      <c r="N80" s="28">
        <v>1</v>
      </c>
    </row>
    <row r="81" spans="1:14" ht="31.5" x14ac:dyDescent="0.25">
      <c r="A81" s="22" t="s">
        <v>222</v>
      </c>
      <c r="B81" s="2">
        <f t="shared" si="33"/>
        <v>78</v>
      </c>
      <c r="C81" s="3" t="s">
        <v>90</v>
      </c>
      <c r="D81" s="3" t="s">
        <v>33</v>
      </c>
      <c r="E81" s="3"/>
      <c r="F81" s="18">
        <v>2200</v>
      </c>
      <c r="G81" s="27">
        <v>1496</v>
      </c>
      <c r="H81" s="27">
        <v>1320</v>
      </c>
      <c r="I81" s="18">
        <f t="shared" si="18"/>
        <v>1980</v>
      </c>
      <c r="J81" s="18">
        <f t="shared" si="19"/>
        <v>1346.4</v>
      </c>
      <c r="K81" s="18">
        <f t="shared" si="20"/>
        <v>1188</v>
      </c>
      <c r="L81" s="16">
        <v>1</v>
      </c>
      <c r="M81" s="28">
        <v>1.0294117647058822</v>
      </c>
      <c r="N81" s="28">
        <v>1</v>
      </c>
    </row>
    <row r="82" spans="1:14" ht="31.5" x14ac:dyDescent="0.25">
      <c r="A82" s="22" t="s">
        <v>223</v>
      </c>
      <c r="B82" s="2">
        <f t="shared" si="33"/>
        <v>79</v>
      </c>
      <c r="C82" s="3" t="s">
        <v>91</v>
      </c>
      <c r="D82" s="3" t="s">
        <v>33</v>
      </c>
      <c r="E82" s="3"/>
      <c r="F82" s="18">
        <v>3200</v>
      </c>
      <c r="G82" s="27">
        <v>2176</v>
      </c>
      <c r="H82" s="27">
        <v>1920</v>
      </c>
      <c r="I82" s="18">
        <f t="shared" si="18"/>
        <v>2880</v>
      </c>
      <c r="J82" s="18">
        <f t="shared" si="19"/>
        <v>1958.4</v>
      </c>
      <c r="K82" s="18">
        <f t="shared" si="20"/>
        <v>1728</v>
      </c>
      <c r="L82" s="16">
        <v>1</v>
      </c>
      <c r="M82" s="28">
        <v>1.0294117647058822</v>
      </c>
      <c r="N82" s="28">
        <v>1</v>
      </c>
    </row>
    <row r="83" spans="1:14" x14ac:dyDescent="0.25">
      <c r="A83" s="21" t="s">
        <v>230</v>
      </c>
      <c r="B83" s="2">
        <f t="shared" si="33"/>
        <v>80</v>
      </c>
      <c r="C83" s="3" t="s">
        <v>92</v>
      </c>
      <c r="D83" s="3" t="s">
        <v>80</v>
      </c>
      <c r="E83" s="3" t="s">
        <v>93</v>
      </c>
      <c r="F83" s="18">
        <v>4100</v>
      </c>
      <c r="G83" s="27">
        <v>2788</v>
      </c>
      <c r="H83" s="27">
        <v>2460</v>
      </c>
      <c r="I83" s="18">
        <f t="shared" si="18"/>
        <v>3690</v>
      </c>
      <c r="J83" s="18">
        <f t="shared" si="19"/>
        <v>2509.2000000000003</v>
      </c>
      <c r="K83" s="18">
        <f t="shared" si="20"/>
        <v>2214</v>
      </c>
      <c r="L83" s="16">
        <v>1</v>
      </c>
      <c r="M83" s="28">
        <v>1.0294117647058822</v>
      </c>
      <c r="N83" s="28">
        <v>1</v>
      </c>
    </row>
    <row r="84" spans="1:14" x14ac:dyDescent="0.25">
      <c r="A84" s="21" t="s">
        <v>231</v>
      </c>
      <c r="B84" s="2">
        <f t="shared" si="33"/>
        <v>81</v>
      </c>
      <c r="C84" s="3" t="s">
        <v>92</v>
      </c>
      <c r="D84" s="3" t="s">
        <v>93</v>
      </c>
      <c r="E84" s="3" t="s">
        <v>49</v>
      </c>
      <c r="F84" s="18">
        <v>2800</v>
      </c>
      <c r="G84" s="27">
        <v>1904.0000000000002</v>
      </c>
      <c r="H84" s="27">
        <v>1680</v>
      </c>
      <c r="I84" s="18">
        <f t="shared" si="18"/>
        <v>2520</v>
      </c>
      <c r="J84" s="18">
        <f t="shared" si="19"/>
        <v>1713.6000000000001</v>
      </c>
      <c r="K84" s="18">
        <f t="shared" si="20"/>
        <v>1512</v>
      </c>
      <c r="L84" s="16">
        <v>1</v>
      </c>
      <c r="M84" s="28">
        <v>1.029411764705882</v>
      </c>
      <c r="N84" s="28">
        <v>1</v>
      </c>
    </row>
    <row r="85" spans="1:14" x14ac:dyDescent="0.25">
      <c r="A85" s="21" t="s">
        <v>232</v>
      </c>
      <c r="B85" s="2">
        <f t="shared" si="33"/>
        <v>82</v>
      </c>
      <c r="C85" s="3" t="s">
        <v>289</v>
      </c>
      <c r="D85" s="3" t="s">
        <v>94</v>
      </c>
      <c r="E85" s="3" t="s">
        <v>95</v>
      </c>
      <c r="F85" s="18">
        <v>1800</v>
      </c>
      <c r="G85" s="27">
        <v>1224</v>
      </c>
      <c r="H85" s="27">
        <v>1080</v>
      </c>
      <c r="I85" s="18">
        <f t="shared" si="18"/>
        <v>1620</v>
      </c>
      <c r="J85" s="18">
        <f t="shared" si="19"/>
        <v>1101.6000000000001</v>
      </c>
      <c r="K85" s="18">
        <f t="shared" si="20"/>
        <v>972</v>
      </c>
      <c r="L85" s="16">
        <v>1</v>
      </c>
      <c r="M85" s="28">
        <v>1.0294117647058822</v>
      </c>
      <c r="N85" s="28">
        <v>1</v>
      </c>
    </row>
    <row r="86" spans="1:14" x14ac:dyDescent="0.25">
      <c r="A86" s="21" t="s">
        <v>233</v>
      </c>
      <c r="B86" s="2">
        <f t="shared" si="33"/>
        <v>83</v>
      </c>
      <c r="C86" s="3" t="s">
        <v>289</v>
      </c>
      <c r="D86" s="3" t="s">
        <v>95</v>
      </c>
      <c r="E86" s="3" t="s">
        <v>96</v>
      </c>
      <c r="F86" s="18">
        <v>1300</v>
      </c>
      <c r="G86" s="27">
        <v>884.00000000000011</v>
      </c>
      <c r="H86" s="27">
        <v>780</v>
      </c>
      <c r="I86" s="18">
        <f t="shared" si="18"/>
        <v>1170</v>
      </c>
      <c r="J86" s="18">
        <f t="shared" si="19"/>
        <v>795.60000000000014</v>
      </c>
      <c r="K86" s="18">
        <f t="shared" si="20"/>
        <v>702</v>
      </c>
      <c r="L86" s="16">
        <v>1</v>
      </c>
      <c r="M86" s="28">
        <v>1.029411764705882</v>
      </c>
      <c r="N86" s="28">
        <v>1</v>
      </c>
    </row>
    <row r="87" spans="1:14" x14ac:dyDescent="0.25">
      <c r="A87" s="21" t="s">
        <v>234</v>
      </c>
      <c r="B87" s="2">
        <f t="shared" si="33"/>
        <v>84</v>
      </c>
      <c r="C87" s="3" t="s">
        <v>289</v>
      </c>
      <c r="D87" s="3" t="s">
        <v>96</v>
      </c>
      <c r="E87" s="3" t="s">
        <v>97</v>
      </c>
      <c r="F87" s="18">
        <v>1000</v>
      </c>
      <c r="G87" s="27">
        <v>680</v>
      </c>
      <c r="H87" s="27">
        <v>600</v>
      </c>
      <c r="I87" s="18">
        <f t="shared" si="18"/>
        <v>900</v>
      </c>
      <c r="J87" s="18">
        <f t="shared" si="19"/>
        <v>612</v>
      </c>
      <c r="K87" s="18">
        <f t="shared" si="20"/>
        <v>540</v>
      </c>
      <c r="L87" s="16">
        <v>1</v>
      </c>
      <c r="M87" s="28">
        <v>1.0294117647058822</v>
      </c>
      <c r="N87" s="28">
        <v>1</v>
      </c>
    </row>
    <row r="88" spans="1:14" x14ac:dyDescent="0.25">
      <c r="A88" s="21" t="s">
        <v>235</v>
      </c>
      <c r="B88" s="2">
        <f t="shared" si="33"/>
        <v>85</v>
      </c>
      <c r="C88" s="3" t="s">
        <v>289</v>
      </c>
      <c r="D88" s="3" t="s">
        <v>98</v>
      </c>
      <c r="E88" s="3" t="s">
        <v>99</v>
      </c>
      <c r="F88" s="18">
        <v>1000</v>
      </c>
      <c r="G88" s="27">
        <v>680</v>
      </c>
      <c r="H88" s="27">
        <v>600</v>
      </c>
      <c r="I88" s="18">
        <f t="shared" si="18"/>
        <v>900</v>
      </c>
      <c r="J88" s="18">
        <f t="shared" si="19"/>
        <v>612</v>
      </c>
      <c r="K88" s="18">
        <f t="shared" si="20"/>
        <v>540</v>
      </c>
      <c r="L88" s="16">
        <v>1</v>
      </c>
      <c r="M88" s="28">
        <v>1.0294117647058822</v>
      </c>
      <c r="N88" s="28">
        <v>1</v>
      </c>
    </row>
    <row r="89" spans="1:14" x14ac:dyDescent="0.25">
      <c r="A89" s="21" t="s">
        <v>236</v>
      </c>
      <c r="B89" s="2">
        <f t="shared" si="33"/>
        <v>86</v>
      </c>
      <c r="C89" s="3" t="s">
        <v>289</v>
      </c>
      <c r="D89" s="3" t="s">
        <v>99</v>
      </c>
      <c r="E89" s="3" t="s">
        <v>100</v>
      </c>
      <c r="F89" s="18">
        <v>400</v>
      </c>
      <c r="G89" s="27">
        <v>272</v>
      </c>
      <c r="H89" s="27">
        <v>240</v>
      </c>
      <c r="I89" s="18">
        <v>400</v>
      </c>
      <c r="J89" s="5">
        <v>280</v>
      </c>
      <c r="K89" s="5">
        <v>240</v>
      </c>
      <c r="L89" s="16">
        <v>1</v>
      </c>
      <c r="M89" s="28">
        <v>1.0294117647058822</v>
      </c>
      <c r="N89" s="28">
        <v>1</v>
      </c>
    </row>
    <row r="90" spans="1:14" x14ac:dyDescent="0.25">
      <c r="A90" s="21" t="s">
        <v>237</v>
      </c>
      <c r="B90" s="2">
        <f t="shared" si="33"/>
        <v>87</v>
      </c>
      <c r="C90" s="3" t="s">
        <v>289</v>
      </c>
      <c r="D90" s="3" t="s">
        <v>101</v>
      </c>
      <c r="E90" s="3" t="s">
        <v>48</v>
      </c>
      <c r="F90" s="18">
        <v>2000</v>
      </c>
      <c r="G90" s="27">
        <v>1360</v>
      </c>
      <c r="H90" s="27">
        <v>1200</v>
      </c>
      <c r="I90" s="18">
        <f t="shared" ref="I90:I92" si="34">F90*0.9</f>
        <v>1800</v>
      </c>
      <c r="J90" s="18">
        <f t="shared" ref="J90:J92" si="35">G90*0.9</f>
        <v>1224</v>
      </c>
      <c r="K90" s="18">
        <f t="shared" ref="K90:K92" si="36">H90*0.9</f>
        <v>1080</v>
      </c>
      <c r="L90" s="16">
        <v>1</v>
      </c>
      <c r="M90" s="28">
        <v>1.0294117647058822</v>
      </c>
      <c r="N90" s="28">
        <v>1</v>
      </c>
    </row>
    <row r="91" spans="1:14" x14ac:dyDescent="0.25">
      <c r="A91" s="21" t="s">
        <v>238</v>
      </c>
      <c r="B91" s="2">
        <f t="shared" si="33"/>
        <v>88</v>
      </c>
      <c r="C91" s="3" t="s">
        <v>289</v>
      </c>
      <c r="D91" s="3" t="s">
        <v>48</v>
      </c>
      <c r="E91" s="3" t="s">
        <v>290</v>
      </c>
      <c r="F91" s="18">
        <v>1400</v>
      </c>
      <c r="G91" s="27">
        <v>952.00000000000011</v>
      </c>
      <c r="H91" s="27">
        <v>840</v>
      </c>
      <c r="I91" s="18">
        <f t="shared" si="34"/>
        <v>1260</v>
      </c>
      <c r="J91" s="18">
        <f t="shared" si="35"/>
        <v>856.80000000000007</v>
      </c>
      <c r="K91" s="18">
        <f t="shared" si="36"/>
        <v>756</v>
      </c>
      <c r="L91" s="16">
        <v>1</v>
      </c>
      <c r="M91" s="28">
        <v>1.029411764705882</v>
      </c>
      <c r="N91" s="28">
        <v>1</v>
      </c>
    </row>
    <row r="92" spans="1:14" ht="31.5" x14ac:dyDescent="0.25">
      <c r="A92" s="21" t="s">
        <v>239</v>
      </c>
      <c r="B92" s="2">
        <f t="shared" si="33"/>
        <v>89</v>
      </c>
      <c r="C92" s="3" t="s">
        <v>291</v>
      </c>
      <c r="D92" s="3" t="s">
        <v>102</v>
      </c>
      <c r="E92" s="3" t="s">
        <v>103</v>
      </c>
      <c r="F92" s="18">
        <v>1900</v>
      </c>
      <c r="G92" s="27">
        <v>1292</v>
      </c>
      <c r="H92" s="27">
        <v>1140</v>
      </c>
      <c r="I92" s="18">
        <f t="shared" si="34"/>
        <v>1710</v>
      </c>
      <c r="J92" s="18">
        <f t="shared" si="35"/>
        <v>1162.8</v>
      </c>
      <c r="K92" s="18">
        <f t="shared" si="36"/>
        <v>1026</v>
      </c>
      <c r="L92" s="16">
        <v>1</v>
      </c>
      <c r="M92" s="28">
        <v>1.0294117647058822</v>
      </c>
      <c r="N92" s="28">
        <v>1</v>
      </c>
    </row>
    <row r="93" spans="1:14" x14ac:dyDescent="0.25">
      <c r="A93" s="21" t="s">
        <v>240</v>
      </c>
      <c r="B93" s="2">
        <f t="shared" si="33"/>
        <v>90</v>
      </c>
      <c r="C93" s="3" t="s">
        <v>291</v>
      </c>
      <c r="D93" s="3" t="s">
        <v>104</v>
      </c>
      <c r="E93" s="3" t="s">
        <v>105</v>
      </c>
      <c r="F93" s="18">
        <v>800</v>
      </c>
      <c r="G93" s="27">
        <v>544</v>
      </c>
      <c r="H93" s="27">
        <v>480</v>
      </c>
      <c r="I93" s="18">
        <v>800</v>
      </c>
      <c r="J93" s="5">
        <v>560</v>
      </c>
      <c r="K93" s="5">
        <v>480</v>
      </c>
      <c r="L93" s="16">
        <v>1</v>
      </c>
      <c r="M93" s="28">
        <v>1.0294117647058822</v>
      </c>
      <c r="N93" s="28">
        <v>1</v>
      </c>
    </row>
    <row r="94" spans="1:14" x14ac:dyDescent="0.25">
      <c r="A94" s="21" t="s">
        <v>241</v>
      </c>
      <c r="B94" s="2">
        <f t="shared" si="33"/>
        <v>91</v>
      </c>
      <c r="C94" s="3" t="s">
        <v>289</v>
      </c>
      <c r="D94" s="3" t="s">
        <v>33</v>
      </c>
      <c r="E94" s="3"/>
      <c r="F94" s="18">
        <v>800</v>
      </c>
      <c r="G94" s="27">
        <v>544</v>
      </c>
      <c r="H94" s="27">
        <v>480</v>
      </c>
      <c r="I94" s="18">
        <v>800</v>
      </c>
      <c r="J94" s="5">
        <v>560</v>
      </c>
      <c r="K94" s="5">
        <v>480</v>
      </c>
      <c r="L94" s="16">
        <v>1</v>
      </c>
      <c r="M94" s="28">
        <v>1.0294117647058822</v>
      </c>
      <c r="N94" s="28">
        <v>1</v>
      </c>
    </row>
    <row r="95" spans="1:14" x14ac:dyDescent="0.25">
      <c r="A95" s="21" t="s">
        <v>242</v>
      </c>
      <c r="B95" s="2">
        <f t="shared" si="33"/>
        <v>92</v>
      </c>
      <c r="C95" s="3" t="s">
        <v>292</v>
      </c>
      <c r="D95" s="3" t="s">
        <v>106</v>
      </c>
      <c r="E95" s="3" t="s">
        <v>107</v>
      </c>
      <c r="F95" s="18">
        <v>2500</v>
      </c>
      <c r="G95" s="27">
        <v>1700.0000000000002</v>
      </c>
      <c r="H95" s="27">
        <v>1500</v>
      </c>
      <c r="I95" s="18">
        <f t="shared" ref="I95:I109" si="37">F95*0.9</f>
        <v>2250</v>
      </c>
      <c r="J95" s="18">
        <f t="shared" ref="J95:J109" si="38">G95*0.9</f>
        <v>1530.0000000000002</v>
      </c>
      <c r="K95" s="18">
        <f t="shared" ref="K95:K109" si="39">H95*0.9</f>
        <v>1350</v>
      </c>
      <c r="L95" s="16">
        <v>1</v>
      </c>
      <c r="M95" s="28">
        <v>1.0294117647058822</v>
      </c>
      <c r="N95" s="28">
        <v>1</v>
      </c>
    </row>
    <row r="96" spans="1:14" ht="31.5" x14ac:dyDescent="0.25">
      <c r="A96" s="21" t="s">
        <v>243</v>
      </c>
      <c r="B96" s="2">
        <f t="shared" si="33"/>
        <v>93</v>
      </c>
      <c r="C96" s="3" t="s">
        <v>292</v>
      </c>
      <c r="D96" s="3" t="s">
        <v>107</v>
      </c>
      <c r="E96" s="3" t="s">
        <v>25</v>
      </c>
      <c r="F96" s="18">
        <v>1600</v>
      </c>
      <c r="G96" s="27">
        <v>1088</v>
      </c>
      <c r="H96" s="27">
        <v>960</v>
      </c>
      <c r="I96" s="18">
        <f t="shared" si="37"/>
        <v>1440</v>
      </c>
      <c r="J96" s="18">
        <f t="shared" si="38"/>
        <v>979.2</v>
      </c>
      <c r="K96" s="18">
        <f t="shared" si="39"/>
        <v>864</v>
      </c>
      <c r="L96" s="16">
        <v>1</v>
      </c>
      <c r="M96" s="28">
        <v>1.0294117647058822</v>
      </c>
      <c r="N96" s="28">
        <v>1</v>
      </c>
    </row>
    <row r="97" spans="1:14" x14ac:dyDescent="0.25">
      <c r="A97" s="21" t="s">
        <v>244</v>
      </c>
      <c r="B97" s="2">
        <f t="shared" si="33"/>
        <v>94</v>
      </c>
      <c r="C97" s="3" t="s">
        <v>108</v>
      </c>
      <c r="D97" s="3" t="s">
        <v>33</v>
      </c>
      <c r="E97" s="3"/>
      <c r="F97" s="18">
        <v>1200</v>
      </c>
      <c r="G97" s="27">
        <v>816.00000000000011</v>
      </c>
      <c r="H97" s="27">
        <v>720</v>
      </c>
      <c r="I97" s="18">
        <f t="shared" si="37"/>
        <v>1080</v>
      </c>
      <c r="J97" s="18">
        <f t="shared" si="38"/>
        <v>734.40000000000009</v>
      </c>
      <c r="K97" s="18">
        <f t="shared" si="39"/>
        <v>648</v>
      </c>
      <c r="L97" s="16">
        <v>1</v>
      </c>
      <c r="M97" s="28">
        <v>1.0294117647058822</v>
      </c>
      <c r="N97" s="28">
        <v>1</v>
      </c>
    </row>
    <row r="98" spans="1:14" ht="47.25" x14ac:dyDescent="0.25">
      <c r="A98" s="21" t="s">
        <v>245</v>
      </c>
      <c r="B98" s="2">
        <f t="shared" si="33"/>
        <v>95</v>
      </c>
      <c r="C98" s="3" t="s">
        <v>50</v>
      </c>
      <c r="D98" s="3" t="s">
        <v>51</v>
      </c>
      <c r="E98" s="3" t="s">
        <v>54</v>
      </c>
      <c r="F98" s="18">
        <v>1500</v>
      </c>
      <c r="G98" s="27">
        <v>1020.0000000000001</v>
      </c>
      <c r="H98" s="27">
        <v>900</v>
      </c>
      <c r="I98" s="18">
        <f t="shared" si="37"/>
        <v>1350</v>
      </c>
      <c r="J98" s="18">
        <f t="shared" si="38"/>
        <v>918.00000000000011</v>
      </c>
      <c r="K98" s="18">
        <f t="shared" si="39"/>
        <v>810</v>
      </c>
      <c r="L98" s="16">
        <v>1</v>
      </c>
      <c r="M98" s="28">
        <v>1.0294117647058822</v>
      </c>
      <c r="N98" s="28">
        <v>1</v>
      </c>
    </row>
    <row r="99" spans="1:14" ht="47.25" x14ac:dyDescent="0.25">
      <c r="A99" s="21" t="s">
        <v>246</v>
      </c>
      <c r="B99" s="2">
        <f t="shared" si="33"/>
        <v>96</v>
      </c>
      <c r="C99" s="3" t="s">
        <v>50</v>
      </c>
      <c r="D99" s="3" t="s">
        <v>55</v>
      </c>
      <c r="E99" s="3" t="s">
        <v>56</v>
      </c>
      <c r="F99" s="18">
        <v>1900</v>
      </c>
      <c r="G99" s="27">
        <v>1292</v>
      </c>
      <c r="H99" s="27">
        <v>1140</v>
      </c>
      <c r="I99" s="18">
        <f t="shared" si="37"/>
        <v>1710</v>
      </c>
      <c r="J99" s="18">
        <f t="shared" si="38"/>
        <v>1162.8</v>
      </c>
      <c r="K99" s="18">
        <f t="shared" si="39"/>
        <v>1026</v>
      </c>
      <c r="L99" s="16">
        <v>1</v>
      </c>
      <c r="M99" s="28">
        <v>1.0294117647058822</v>
      </c>
      <c r="N99" s="28">
        <v>1</v>
      </c>
    </row>
    <row r="100" spans="1:14" ht="47.25" x14ac:dyDescent="0.25">
      <c r="A100" s="21" t="s">
        <v>247</v>
      </c>
      <c r="B100" s="2">
        <f t="shared" si="33"/>
        <v>97</v>
      </c>
      <c r="C100" s="3" t="s">
        <v>50</v>
      </c>
      <c r="D100" s="3" t="s">
        <v>57</v>
      </c>
      <c r="E100" s="3" t="s">
        <v>58</v>
      </c>
      <c r="F100" s="18">
        <v>1700</v>
      </c>
      <c r="G100" s="27">
        <v>1156</v>
      </c>
      <c r="H100" s="27">
        <v>1020</v>
      </c>
      <c r="I100" s="18">
        <f t="shared" si="37"/>
        <v>1530</v>
      </c>
      <c r="J100" s="18">
        <f t="shared" si="38"/>
        <v>1040.4000000000001</v>
      </c>
      <c r="K100" s="18">
        <f t="shared" si="39"/>
        <v>918</v>
      </c>
      <c r="L100" s="16">
        <v>1</v>
      </c>
      <c r="M100" s="28">
        <v>1.0294117647058822</v>
      </c>
      <c r="N100" s="28">
        <v>1</v>
      </c>
    </row>
    <row r="101" spans="1:14" ht="47.25" x14ac:dyDescent="0.25">
      <c r="A101" s="21" t="s">
        <v>248</v>
      </c>
      <c r="B101" s="2">
        <f t="shared" si="33"/>
        <v>98</v>
      </c>
      <c r="C101" s="3" t="s">
        <v>50</v>
      </c>
      <c r="D101" s="3" t="s">
        <v>59</v>
      </c>
      <c r="E101" s="3" t="s">
        <v>60</v>
      </c>
      <c r="F101" s="18">
        <v>2500</v>
      </c>
      <c r="G101" s="27">
        <v>1700.0000000000002</v>
      </c>
      <c r="H101" s="27">
        <v>1500</v>
      </c>
      <c r="I101" s="18">
        <f t="shared" si="37"/>
        <v>2250</v>
      </c>
      <c r="J101" s="18">
        <f t="shared" si="38"/>
        <v>1530.0000000000002</v>
      </c>
      <c r="K101" s="18">
        <f t="shared" si="39"/>
        <v>1350</v>
      </c>
      <c r="L101" s="16">
        <v>1</v>
      </c>
      <c r="M101" s="28">
        <v>1.0294117647058822</v>
      </c>
      <c r="N101" s="28">
        <v>1</v>
      </c>
    </row>
    <row r="102" spans="1:14" x14ac:dyDescent="0.25">
      <c r="A102" s="21" t="s">
        <v>249</v>
      </c>
      <c r="B102" s="2">
        <f t="shared" si="33"/>
        <v>99</v>
      </c>
      <c r="C102" s="3" t="s">
        <v>109</v>
      </c>
      <c r="D102" s="3" t="s">
        <v>110</v>
      </c>
      <c r="E102" s="3" t="s">
        <v>111</v>
      </c>
      <c r="F102" s="18">
        <v>1600</v>
      </c>
      <c r="G102" s="27">
        <v>1088</v>
      </c>
      <c r="H102" s="27">
        <v>960</v>
      </c>
      <c r="I102" s="18">
        <f t="shared" si="37"/>
        <v>1440</v>
      </c>
      <c r="J102" s="18">
        <f t="shared" si="38"/>
        <v>979.2</v>
      </c>
      <c r="K102" s="18">
        <f t="shared" si="39"/>
        <v>864</v>
      </c>
      <c r="L102" s="16">
        <v>1</v>
      </c>
      <c r="M102" s="28">
        <v>1.0294117647058822</v>
      </c>
      <c r="N102" s="28">
        <v>1</v>
      </c>
    </row>
    <row r="103" spans="1:14" x14ac:dyDescent="0.25">
      <c r="A103" s="21" t="s">
        <v>250</v>
      </c>
      <c r="B103" s="2">
        <f t="shared" si="33"/>
        <v>100</v>
      </c>
      <c r="C103" s="3" t="s">
        <v>112</v>
      </c>
      <c r="D103" s="3" t="s">
        <v>113</v>
      </c>
      <c r="E103" s="3" t="s">
        <v>114</v>
      </c>
      <c r="F103" s="18">
        <v>1600</v>
      </c>
      <c r="G103" s="27">
        <v>1088</v>
      </c>
      <c r="H103" s="27">
        <v>960</v>
      </c>
      <c r="I103" s="18">
        <f t="shared" si="37"/>
        <v>1440</v>
      </c>
      <c r="J103" s="18">
        <f t="shared" si="38"/>
        <v>979.2</v>
      </c>
      <c r="K103" s="18">
        <f t="shared" si="39"/>
        <v>864</v>
      </c>
      <c r="L103" s="16">
        <v>1</v>
      </c>
      <c r="M103" s="28">
        <v>1.0294117647058822</v>
      </c>
      <c r="N103" s="28">
        <v>1</v>
      </c>
    </row>
    <row r="104" spans="1:14" x14ac:dyDescent="0.25">
      <c r="A104" s="21" t="s">
        <v>251</v>
      </c>
      <c r="B104" s="2">
        <f t="shared" si="33"/>
        <v>101</v>
      </c>
      <c r="C104" s="3" t="s">
        <v>115</v>
      </c>
      <c r="D104" s="3" t="s">
        <v>116</v>
      </c>
      <c r="E104" s="3" t="s">
        <v>117</v>
      </c>
      <c r="F104" s="18">
        <v>1600</v>
      </c>
      <c r="G104" s="27">
        <v>1088</v>
      </c>
      <c r="H104" s="27">
        <v>960</v>
      </c>
      <c r="I104" s="18">
        <f t="shared" si="37"/>
        <v>1440</v>
      </c>
      <c r="J104" s="18">
        <f t="shared" si="38"/>
        <v>979.2</v>
      </c>
      <c r="K104" s="18">
        <f t="shared" si="39"/>
        <v>864</v>
      </c>
      <c r="L104" s="16">
        <v>1</v>
      </c>
      <c r="M104" s="28">
        <v>1.0294117647058822</v>
      </c>
      <c r="N104" s="28">
        <v>1</v>
      </c>
    </row>
    <row r="105" spans="1:14" x14ac:dyDescent="0.25">
      <c r="A105" s="21" t="s">
        <v>252</v>
      </c>
      <c r="B105" s="2">
        <f t="shared" si="33"/>
        <v>102</v>
      </c>
      <c r="C105" s="3" t="s">
        <v>118</v>
      </c>
      <c r="D105" s="3" t="s">
        <v>119</v>
      </c>
      <c r="E105" s="3" t="s">
        <v>120</v>
      </c>
      <c r="F105" s="18">
        <v>1600</v>
      </c>
      <c r="G105" s="27">
        <v>1088</v>
      </c>
      <c r="H105" s="27">
        <v>960</v>
      </c>
      <c r="I105" s="18">
        <f t="shared" si="37"/>
        <v>1440</v>
      </c>
      <c r="J105" s="18">
        <f t="shared" si="38"/>
        <v>979.2</v>
      </c>
      <c r="K105" s="18">
        <f t="shared" si="39"/>
        <v>864</v>
      </c>
      <c r="L105" s="16">
        <v>1</v>
      </c>
      <c r="M105" s="28">
        <v>1.0294117647058822</v>
      </c>
      <c r="N105" s="28">
        <v>1</v>
      </c>
    </row>
    <row r="106" spans="1:14" x14ac:dyDescent="0.25">
      <c r="A106" s="21" t="s">
        <v>253</v>
      </c>
      <c r="B106" s="2">
        <f t="shared" si="33"/>
        <v>103</v>
      </c>
      <c r="C106" s="3" t="s">
        <v>121</v>
      </c>
      <c r="D106" s="3" t="s">
        <v>122</v>
      </c>
      <c r="E106" s="3" t="s">
        <v>123</v>
      </c>
      <c r="F106" s="18">
        <v>1600</v>
      </c>
      <c r="G106" s="27">
        <v>1088</v>
      </c>
      <c r="H106" s="27">
        <v>960</v>
      </c>
      <c r="I106" s="18">
        <f t="shared" si="37"/>
        <v>1440</v>
      </c>
      <c r="J106" s="18">
        <f t="shared" si="38"/>
        <v>979.2</v>
      </c>
      <c r="K106" s="18">
        <f t="shared" si="39"/>
        <v>864</v>
      </c>
      <c r="L106" s="16">
        <v>1</v>
      </c>
      <c r="M106" s="28">
        <v>1.0294117647058822</v>
      </c>
      <c r="N106" s="28">
        <v>1</v>
      </c>
    </row>
    <row r="107" spans="1:14" x14ac:dyDescent="0.25">
      <c r="A107" s="21" t="s">
        <v>254</v>
      </c>
      <c r="B107" s="2">
        <f t="shared" si="33"/>
        <v>104</v>
      </c>
      <c r="C107" s="3" t="s">
        <v>124</v>
      </c>
      <c r="D107" s="3" t="s">
        <v>125</v>
      </c>
      <c r="E107" s="3" t="s">
        <v>126</v>
      </c>
      <c r="F107" s="18">
        <v>1600</v>
      </c>
      <c r="G107" s="27">
        <v>1088</v>
      </c>
      <c r="H107" s="27">
        <v>960</v>
      </c>
      <c r="I107" s="18">
        <f t="shared" si="37"/>
        <v>1440</v>
      </c>
      <c r="J107" s="18">
        <f t="shared" si="38"/>
        <v>979.2</v>
      </c>
      <c r="K107" s="18">
        <f t="shared" si="39"/>
        <v>864</v>
      </c>
      <c r="L107" s="16">
        <v>1</v>
      </c>
      <c r="M107" s="28">
        <v>1.0294117647058822</v>
      </c>
      <c r="N107" s="28">
        <v>1</v>
      </c>
    </row>
    <row r="108" spans="1:14" x14ac:dyDescent="0.25">
      <c r="A108" s="21" t="s">
        <v>255</v>
      </c>
      <c r="B108" s="2">
        <f t="shared" si="33"/>
        <v>105</v>
      </c>
      <c r="C108" s="3" t="s">
        <v>127</v>
      </c>
      <c r="D108" s="3" t="s">
        <v>128</v>
      </c>
      <c r="E108" s="3" t="s">
        <v>129</v>
      </c>
      <c r="F108" s="18">
        <v>1600</v>
      </c>
      <c r="G108" s="27">
        <v>1088</v>
      </c>
      <c r="H108" s="27">
        <v>960</v>
      </c>
      <c r="I108" s="18">
        <f t="shared" si="37"/>
        <v>1440</v>
      </c>
      <c r="J108" s="18">
        <f t="shared" si="38"/>
        <v>979.2</v>
      </c>
      <c r="K108" s="18">
        <f t="shared" si="39"/>
        <v>864</v>
      </c>
      <c r="L108" s="16">
        <v>1</v>
      </c>
      <c r="M108" s="28">
        <v>1.0294117647058822</v>
      </c>
      <c r="N108" s="28">
        <v>1</v>
      </c>
    </row>
    <row r="109" spans="1:14" x14ac:dyDescent="0.25">
      <c r="A109" s="21" t="s">
        <v>256</v>
      </c>
      <c r="B109" s="2">
        <f t="shared" si="33"/>
        <v>106</v>
      </c>
      <c r="C109" s="3" t="s">
        <v>130</v>
      </c>
      <c r="D109" s="3" t="s">
        <v>131</v>
      </c>
      <c r="E109" s="3" t="s">
        <v>132</v>
      </c>
      <c r="F109" s="18">
        <v>1600</v>
      </c>
      <c r="G109" s="27">
        <v>1088</v>
      </c>
      <c r="H109" s="27">
        <v>960</v>
      </c>
      <c r="I109" s="18">
        <f t="shared" si="37"/>
        <v>1440</v>
      </c>
      <c r="J109" s="18">
        <f t="shared" si="38"/>
        <v>979.2</v>
      </c>
      <c r="K109" s="18">
        <f t="shared" si="39"/>
        <v>864</v>
      </c>
      <c r="L109" s="16">
        <v>1</v>
      </c>
      <c r="M109" s="28">
        <v>1.0294117647058822</v>
      </c>
      <c r="N109" s="28">
        <v>1</v>
      </c>
    </row>
    <row r="110" spans="1:14" ht="48" customHeight="1" x14ac:dyDescent="0.25">
      <c r="A110" s="21" t="s">
        <v>257</v>
      </c>
      <c r="B110" s="2">
        <f t="shared" si="33"/>
        <v>107</v>
      </c>
      <c r="C110" s="3" t="s">
        <v>293</v>
      </c>
      <c r="D110" s="3" t="s">
        <v>294</v>
      </c>
      <c r="E110" s="3" t="s">
        <v>295</v>
      </c>
      <c r="F110" s="18">
        <v>600</v>
      </c>
      <c r="G110" s="27">
        <v>408.00000000000006</v>
      </c>
      <c r="H110" s="27">
        <v>360</v>
      </c>
      <c r="I110" s="18">
        <v>600</v>
      </c>
      <c r="J110" s="5">
        <v>420</v>
      </c>
      <c r="K110" s="5">
        <v>360</v>
      </c>
      <c r="L110" s="16">
        <v>1</v>
      </c>
      <c r="M110" s="28">
        <v>1.0294117647058822</v>
      </c>
      <c r="N110" s="28">
        <v>1</v>
      </c>
    </row>
    <row r="111" spans="1:14" ht="47.25" x14ac:dyDescent="0.25">
      <c r="A111" s="21" t="s">
        <v>258</v>
      </c>
      <c r="B111" s="2">
        <f t="shared" si="33"/>
        <v>108</v>
      </c>
      <c r="C111" s="3" t="s">
        <v>289</v>
      </c>
      <c r="D111" s="3" t="s">
        <v>133</v>
      </c>
      <c r="E111" s="3" t="s">
        <v>296</v>
      </c>
      <c r="F111" s="18">
        <v>500</v>
      </c>
      <c r="G111" s="27">
        <v>340</v>
      </c>
      <c r="H111" s="27">
        <v>300</v>
      </c>
      <c r="I111" s="18">
        <v>500</v>
      </c>
      <c r="J111" s="5">
        <v>350</v>
      </c>
      <c r="K111" s="5">
        <v>300</v>
      </c>
      <c r="L111" s="16">
        <v>1</v>
      </c>
      <c r="M111" s="28">
        <v>1.0294117647058822</v>
      </c>
      <c r="N111" s="28">
        <v>1</v>
      </c>
    </row>
    <row r="112" spans="1:14" ht="31.5" x14ac:dyDescent="0.25">
      <c r="A112" s="21" t="s">
        <v>259</v>
      </c>
      <c r="B112" s="2">
        <f t="shared" si="33"/>
        <v>109</v>
      </c>
      <c r="C112" s="3" t="s">
        <v>289</v>
      </c>
      <c r="D112" s="3" t="s">
        <v>134</v>
      </c>
      <c r="E112" s="3" t="s">
        <v>135</v>
      </c>
      <c r="F112" s="18">
        <v>500</v>
      </c>
      <c r="G112" s="27">
        <v>340</v>
      </c>
      <c r="H112" s="27">
        <v>300</v>
      </c>
      <c r="I112" s="18">
        <v>500</v>
      </c>
      <c r="J112" s="5">
        <v>350</v>
      </c>
      <c r="K112" s="5">
        <v>300</v>
      </c>
      <c r="L112" s="16">
        <v>1</v>
      </c>
      <c r="M112" s="28">
        <v>1.0294117647058822</v>
      </c>
      <c r="N112" s="28">
        <v>1</v>
      </c>
    </row>
    <row r="113" spans="1:14" ht="30.75" customHeight="1" x14ac:dyDescent="0.25">
      <c r="A113" s="21" t="s">
        <v>260</v>
      </c>
      <c r="B113" s="2">
        <f t="shared" si="33"/>
        <v>110</v>
      </c>
      <c r="C113" s="3" t="s">
        <v>136</v>
      </c>
      <c r="D113" s="36" t="s">
        <v>297</v>
      </c>
      <c r="E113" s="36" t="s">
        <v>298</v>
      </c>
      <c r="F113" s="18">
        <v>500</v>
      </c>
      <c r="G113" s="27">
        <v>340</v>
      </c>
      <c r="H113" s="27">
        <v>300</v>
      </c>
      <c r="I113" s="18">
        <v>500</v>
      </c>
      <c r="J113" s="5">
        <v>350</v>
      </c>
      <c r="K113" s="5">
        <v>300</v>
      </c>
      <c r="L113" s="16">
        <v>1</v>
      </c>
      <c r="M113" s="28">
        <v>1.0294117647058822</v>
      </c>
      <c r="N113" s="28">
        <v>1</v>
      </c>
    </row>
    <row r="114" spans="1:14" x14ac:dyDescent="0.25">
      <c r="A114" s="26" t="s">
        <v>155</v>
      </c>
      <c r="B114" s="2">
        <f t="shared" si="33"/>
        <v>111</v>
      </c>
      <c r="C114" s="3" t="s">
        <v>141</v>
      </c>
      <c r="D114" s="3" t="s">
        <v>142</v>
      </c>
      <c r="E114" s="3" t="s">
        <v>143</v>
      </c>
      <c r="F114" s="18"/>
      <c r="G114" s="27"/>
      <c r="H114" s="27"/>
      <c r="I114" s="18">
        <v>1080</v>
      </c>
      <c r="J114" s="18">
        <f>I114*0.7</f>
        <v>756</v>
      </c>
      <c r="K114" s="18">
        <f>I114*0.6</f>
        <v>648</v>
      </c>
      <c r="L114" s="16"/>
      <c r="M114" s="28"/>
      <c r="N114" s="28"/>
    </row>
    <row r="115" spans="1:14" x14ac:dyDescent="0.25">
      <c r="A115" s="26" t="s">
        <v>155</v>
      </c>
      <c r="B115" s="2">
        <f t="shared" si="33"/>
        <v>112</v>
      </c>
      <c r="C115" s="3" t="s">
        <v>144</v>
      </c>
      <c r="D115" s="3" t="s">
        <v>145</v>
      </c>
      <c r="E115" s="3" t="s">
        <v>146</v>
      </c>
      <c r="F115" s="18"/>
      <c r="G115" s="27"/>
      <c r="H115" s="27"/>
      <c r="I115" s="18">
        <v>1080</v>
      </c>
      <c r="J115" s="18">
        <f>I115*0.7</f>
        <v>756</v>
      </c>
      <c r="K115" s="18">
        <f>I115*0.6</f>
        <v>648</v>
      </c>
      <c r="L115" s="16"/>
      <c r="M115" s="28"/>
      <c r="N115" s="28"/>
    </row>
    <row r="116" spans="1:14" ht="47.25" x14ac:dyDescent="0.25">
      <c r="A116" s="22" t="s">
        <v>263</v>
      </c>
      <c r="B116" s="2">
        <f t="shared" si="33"/>
        <v>113</v>
      </c>
      <c r="C116" s="3" t="s">
        <v>137</v>
      </c>
      <c r="D116" s="3"/>
      <c r="E116" s="3"/>
      <c r="F116" s="18">
        <v>1500</v>
      </c>
      <c r="G116" s="27">
        <v>1020.0000000000001</v>
      </c>
      <c r="H116" s="27">
        <v>900</v>
      </c>
      <c r="I116" s="18">
        <f t="shared" ref="I116:I119" si="40">F116*0.9</f>
        <v>1350</v>
      </c>
      <c r="J116" s="18">
        <f t="shared" ref="J116:J119" si="41">G116*0.9</f>
        <v>918.00000000000011</v>
      </c>
      <c r="K116" s="18">
        <f t="shared" ref="K116:K119" si="42">H116*0.9</f>
        <v>810</v>
      </c>
      <c r="L116" s="16">
        <v>1</v>
      </c>
      <c r="M116" s="28">
        <v>1.0294117647058822</v>
      </c>
      <c r="N116" s="28">
        <v>1</v>
      </c>
    </row>
    <row r="117" spans="1:14" ht="47.25" x14ac:dyDescent="0.25">
      <c r="A117" s="22" t="s">
        <v>264</v>
      </c>
      <c r="B117" s="2">
        <f t="shared" si="33"/>
        <v>114</v>
      </c>
      <c r="C117" s="3" t="s">
        <v>138</v>
      </c>
      <c r="D117" s="3"/>
      <c r="E117" s="3"/>
      <c r="F117" s="18">
        <v>1400</v>
      </c>
      <c r="G117" s="27">
        <v>952.00000000000011</v>
      </c>
      <c r="H117" s="27">
        <v>840</v>
      </c>
      <c r="I117" s="18">
        <f t="shared" si="40"/>
        <v>1260</v>
      </c>
      <c r="J117" s="18">
        <f t="shared" si="41"/>
        <v>856.80000000000007</v>
      </c>
      <c r="K117" s="18">
        <f t="shared" si="42"/>
        <v>756</v>
      </c>
      <c r="L117" s="16">
        <v>1</v>
      </c>
      <c r="M117" s="28">
        <v>1.029411764705882</v>
      </c>
      <c r="N117" s="28">
        <v>1</v>
      </c>
    </row>
    <row r="118" spans="1:14" ht="63" x14ac:dyDescent="0.25">
      <c r="A118" s="22" t="s">
        <v>265</v>
      </c>
      <c r="B118" s="2">
        <f t="shared" si="33"/>
        <v>115</v>
      </c>
      <c r="C118" s="3" t="s">
        <v>139</v>
      </c>
      <c r="D118" s="3"/>
      <c r="E118" s="3"/>
      <c r="F118" s="18">
        <v>1200</v>
      </c>
      <c r="G118" s="27">
        <v>816.00000000000011</v>
      </c>
      <c r="H118" s="27">
        <v>720</v>
      </c>
      <c r="I118" s="18">
        <f t="shared" si="40"/>
        <v>1080</v>
      </c>
      <c r="J118" s="18">
        <f t="shared" si="41"/>
        <v>734.40000000000009</v>
      </c>
      <c r="K118" s="18">
        <f t="shared" si="42"/>
        <v>648</v>
      </c>
      <c r="L118" s="16">
        <v>1</v>
      </c>
      <c r="M118" s="28">
        <v>1.0294117647058822</v>
      </c>
      <c r="N118" s="28">
        <v>1</v>
      </c>
    </row>
    <row r="119" spans="1:14" ht="63" x14ac:dyDescent="0.25">
      <c r="A119" s="22" t="s">
        <v>266</v>
      </c>
      <c r="B119" s="2">
        <f t="shared" si="33"/>
        <v>116</v>
      </c>
      <c r="C119" s="3" t="s">
        <v>140</v>
      </c>
      <c r="D119" s="3"/>
      <c r="E119" s="3"/>
      <c r="F119" s="18">
        <v>900</v>
      </c>
      <c r="G119" s="27">
        <v>612</v>
      </c>
      <c r="H119" s="27">
        <v>540</v>
      </c>
      <c r="I119" s="18">
        <f t="shared" si="40"/>
        <v>810</v>
      </c>
      <c r="J119" s="18">
        <f t="shared" si="41"/>
        <v>550.80000000000007</v>
      </c>
      <c r="K119" s="18">
        <f t="shared" si="42"/>
        <v>486</v>
      </c>
      <c r="L119" s="16">
        <v>1</v>
      </c>
      <c r="M119" s="28">
        <v>1.0294117647058822</v>
      </c>
      <c r="N119" s="28">
        <v>1</v>
      </c>
    </row>
    <row r="120" spans="1:14" ht="47.25" x14ac:dyDescent="0.25">
      <c r="A120" s="22" t="s">
        <v>261</v>
      </c>
      <c r="B120" s="2">
        <f t="shared" si="33"/>
        <v>117</v>
      </c>
      <c r="C120" s="3" t="s">
        <v>299</v>
      </c>
      <c r="D120" s="3"/>
      <c r="E120" s="3"/>
      <c r="F120" s="18">
        <v>400</v>
      </c>
      <c r="G120" s="27">
        <v>272</v>
      </c>
      <c r="H120" s="27">
        <v>240</v>
      </c>
      <c r="I120" s="18">
        <v>400</v>
      </c>
      <c r="J120" s="5">
        <v>280</v>
      </c>
      <c r="K120" s="5">
        <v>240</v>
      </c>
      <c r="L120" s="16">
        <v>1</v>
      </c>
      <c r="M120" s="28">
        <v>1.0294117647058822</v>
      </c>
      <c r="N120" s="28">
        <v>1</v>
      </c>
    </row>
    <row r="121" spans="1:14" ht="25.5" x14ac:dyDescent="0.25">
      <c r="A121" s="22" t="s">
        <v>262</v>
      </c>
      <c r="B121" s="2">
        <f t="shared" si="33"/>
        <v>118</v>
      </c>
      <c r="C121" s="3" t="s">
        <v>45</v>
      </c>
      <c r="D121" s="3"/>
      <c r="E121" s="3"/>
      <c r="F121" s="18">
        <v>300</v>
      </c>
      <c r="G121" s="27">
        <v>204.00000000000003</v>
      </c>
      <c r="H121" s="27">
        <v>180</v>
      </c>
      <c r="I121" s="18">
        <v>300</v>
      </c>
      <c r="J121" s="5">
        <v>210</v>
      </c>
      <c r="K121" s="5">
        <v>180</v>
      </c>
      <c r="L121" s="16">
        <v>1</v>
      </c>
      <c r="M121" s="28">
        <v>1.0294117647058822</v>
      </c>
      <c r="N121" s="28">
        <v>1</v>
      </c>
    </row>
    <row r="122" spans="1:14" x14ac:dyDescent="0.25">
      <c r="F122" s="25"/>
    </row>
  </sheetData>
  <autoFilter ref="A3:N121" xr:uid="{1057FE0E-9BD3-4BA1-ADED-336EF71DE582}"/>
  <mergeCells count="12">
    <mergeCell ref="M1:M2"/>
    <mergeCell ref="N1:N2"/>
    <mergeCell ref="D1:E1"/>
    <mergeCell ref="L1:L2"/>
    <mergeCell ref="B1:B2"/>
    <mergeCell ref="C1:C2"/>
    <mergeCell ref="K1:K2"/>
    <mergeCell ref="J1:J2"/>
    <mergeCell ref="I1:I2"/>
    <mergeCell ref="F1:F2"/>
    <mergeCell ref="H1:H2"/>
    <mergeCell ref="G1:G2"/>
  </mergeCells>
  <pageMargins left="0.26" right="0.19" top="0.36" bottom="0.33"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S121"/>
  <sheetViews>
    <sheetView tabSelected="1" view="pageBreakPreview" topLeftCell="B1" zoomScale="70" zoomScaleNormal="100" zoomScaleSheetLayoutView="70" workbookViewId="0">
      <selection activeCell="B3" sqref="B3"/>
    </sheetView>
  </sheetViews>
  <sheetFormatPr defaultRowHeight="15.75" x14ac:dyDescent="0.25"/>
  <cols>
    <col min="1" max="1" width="0" style="6" hidden="1" customWidth="1"/>
    <col min="2" max="2" width="5" style="11" bestFit="1" customWidth="1"/>
    <col min="3" max="3" width="42.85546875" style="12" customWidth="1"/>
    <col min="4" max="5" width="38.42578125" style="12" customWidth="1"/>
    <col min="6" max="11" width="14.5703125" style="13" customWidth="1"/>
    <col min="12" max="12" width="14.5703125" style="32" customWidth="1"/>
    <col min="13" max="13" width="14.5703125" style="33" customWidth="1"/>
    <col min="14" max="17" width="14.5703125" style="13" customWidth="1"/>
    <col min="18" max="18" width="14.5703125" style="32" customWidth="1"/>
    <col min="19" max="19" width="0" style="6" hidden="1" customWidth="1"/>
    <col min="20" max="16384" width="9.140625" style="6"/>
  </cols>
  <sheetData>
    <row r="1" spans="1:19" ht="31.5" customHeight="1" x14ac:dyDescent="0.25">
      <c r="A1" s="29"/>
      <c r="B1" s="38" t="s">
        <v>0</v>
      </c>
      <c r="C1" s="38" t="s">
        <v>1</v>
      </c>
      <c r="D1" s="38" t="s">
        <v>2</v>
      </c>
      <c r="E1" s="38"/>
      <c r="F1" s="40" t="s">
        <v>270</v>
      </c>
      <c r="G1" s="40" t="s">
        <v>272</v>
      </c>
      <c r="H1" s="40" t="s">
        <v>282</v>
      </c>
      <c r="I1" s="40" t="s">
        <v>283</v>
      </c>
      <c r="J1" s="40" t="s">
        <v>284</v>
      </c>
      <c r="K1" s="40" t="s">
        <v>285</v>
      </c>
      <c r="L1" s="38" t="s">
        <v>276</v>
      </c>
      <c r="M1" s="38" t="s">
        <v>277</v>
      </c>
      <c r="N1" s="40" t="s">
        <v>273</v>
      </c>
      <c r="O1" s="40" t="s">
        <v>274</v>
      </c>
      <c r="P1" s="40" t="s">
        <v>275</v>
      </c>
      <c r="Q1" s="40" t="s">
        <v>271</v>
      </c>
      <c r="R1" s="40" t="s">
        <v>286</v>
      </c>
    </row>
    <row r="2" spans="1:19" ht="86.25" customHeight="1" x14ac:dyDescent="0.25">
      <c r="A2" s="29"/>
      <c r="B2" s="38"/>
      <c r="C2" s="38"/>
      <c r="D2" s="1" t="s">
        <v>149</v>
      </c>
      <c r="E2" s="1" t="s">
        <v>148</v>
      </c>
      <c r="F2" s="40"/>
      <c r="G2" s="40"/>
      <c r="H2" s="40"/>
      <c r="I2" s="40"/>
      <c r="J2" s="40"/>
      <c r="K2" s="40"/>
      <c r="L2" s="38"/>
      <c r="M2" s="38"/>
      <c r="N2" s="40"/>
      <c r="O2" s="40"/>
      <c r="P2" s="40"/>
      <c r="Q2" s="40"/>
      <c r="R2" s="40"/>
    </row>
    <row r="3" spans="1:19" x14ac:dyDescent="0.25">
      <c r="A3" s="29"/>
      <c r="B3" s="1"/>
      <c r="C3" s="4" t="s">
        <v>300</v>
      </c>
      <c r="D3" s="4"/>
      <c r="E3" s="4"/>
      <c r="F3" s="9"/>
      <c r="G3" s="9"/>
      <c r="H3" s="9"/>
      <c r="I3" s="9"/>
      <c r="J3" s="9"/>
      <c r="K3" s="9"/>
      <c r="L3" s="30"/>
      <c r="M3" s="30"/>
      <c r="N3" s="9"/>
      <c r="O3" s="9"/>
      <c r="P3" s="9"/>
      <c r="Q3" s="9"/>
      <c r="R3" s="31"/>
    </row>
    <row r="4" spans="1:19" x14ac:dyDescent="0.25">
      <c r="A4" s="21" t="s">
        <v>150</v>
      </c>
      <c r="B4" s="2">
        <v>1</v>
      </c>
      <c r="C4" s="3" t="str">
        <f>'ĐẤT PNN'!C4</f>
        <v>Đường Quốc lộ 13</v>
      </c>
      <c r="D4" s="3" t="str">
        <f>'ĐẤT PNN'!D4</f>
        <v>Đường Hùng Vương</v>
      </c>
      <c r="E4" s="3" t="str">
        <f>'ĐẤT PNN'!E4</f>
        <v>Đường Huỳnh Tấn Phát</v>
      </c>
      <c r="F4" s="10">
        <v>300</v>
      </c>
      <c r="G4" s="10">
        <v>222</v>
      </c>
      <c r="H4" s="10"/>
      <c r="I4" s="10"/>
      <c r="J4" s="10"/>
      <c r="K4" s="10"/>
      <c r="L4" s="30">
        <f>F4*1.4</f>
        <v>420</v>
      </c>
      <c r="M4" s="30">
        <f t="shared" ref="M4" si="0">G4*1.4</f>
        <v>310.79999999999995</v>
      </c>
      <c r="N4" s="30"/>
      <c r="O4" s="30"/>
      <c r="P4" s="30"/>
      <c r="Q4" s="30"/>
      <c r="R4" s="31">
        <f>L4/F4</f>
        <v>1.4</v>
      </c>
      <c r="S4" s="6">
        <f>74/30</f>
        <v>2.4666666666666668</v>
      </c>
    </row>
    <row r="5" spans="1:19" x14ac:dyDescent="0.25">
      <c r="A5" s="21" t="s">
        <v>151</v>
      </c>
      <c r="B5" s="2">
        <v>2</v>
      </c>
      <c r="C5" s="3" t="str">
        <f>'ĐẤT PNN'!C5</f>
        <v>Đường Quốc lộ 13</v>
      </c>
      <c r="D5" s="3" t="str">
        <f>'ĐẤT PNN'!D5</f>
        <v>Đường Huỳnh Tấn Phát</v>
      </c>
      <c r="E5" s="3" t="str">
        <f>'ĐẤT PNN'!E5</f>
        <v>Đường Nguyễn Bình</v>
      </c>
      <c r="F5" s="10">
        <v>300</v>
      </c>
      <c r="G5" s="10">
        <v>222</v>
      </c>
      <c r="H5" s="10"/>
      <c r="I5" s="10"/>
      <c r="J5" s="10"/>
      <c r="K5" s="10"/>
      <c r="L5" s="30">
        <f t="shared" ref="L5:L68" si="1">F5*1.4</f>
        <v>420</v>
      </c>
      <c r="M5" s="30">
        <f t="shared" ref="M5:M68" si="2">G5*1.4</f>
        <v>310.79999999999995</v>
      </c>
      <c r="N5" s="30"/>
      <c r="O5" s="30"/>
      <c r="P5" s="30"/>
      <c r="Q5" s="30"/>
      <c r="R5" s="31">
        <f t="shared" ref="R5:R68" si="3">L5/F5</f>
        <v>1.4</v>
      </c>
    </row>
    <row r="6" spans="1:19" x14ac:dyDescent="0.25">
      <c r="A6" s="21" t="s">
        <v>152</v>
      </c>
      <c r="B6" s="2">
        <v>3</v>
      </c>
      <c r="C6" s="3" t="str">
        <f>'ĐẤT PNN'!C6</f>
        <v>Đường Quốc lộ 13</v>
      </c>
      <c r="D6" s="3" t="str">
        <f>'ĐẤT PNN'!D6</f>
        <v>Đường Nguyễn Bình</v>
      </c>
      <c r="E6" s="3" t="str">
        <f>'ĐẤT PNN'!E6</f>
        <v>Giáp ranh xã Lộc Thái</v>
      </c>
      <c r="F6" s="10">
        <v>300</v>
      </c>
      <c r="G6" s="10">
        <v>222</v>
      </c>
      <c r="H6" s="10"/>
      <c r="I6" s="10"/>
      <c r="J6" s="10"/>
      <c r="K6" s="10"/>
      <c r="L6" s="30">
        <f t="shared" si="1"/>
        <v>420</v>
      </c>
      <c r="M6" s="30">
        <f t="shared" si="2"/>
        <v>310.79999999999995</v>
      </c>
      <c r="N6" s="30"/>
      <c r="O6" s="30"/>
      <c r="P6" s="30"/>
      <c r="Q6" s="30"/>
      <c r="R6" s="31">
        <f t="shared" si="3"/>
        <v>1.4</v>
      </c>
    </row>
    <row r="7" spans="1:19" x14ac:dyDescent="0.25">
      <c r="A7" s="21" t="s">
        <v>153</v>
      </c>
      <c r="B7" s="2">
        <v>4</v>
      </c>
      <c r="C7" s="3" t="str">
        <f>'ĐẤT PNN'!C7</f>
        <v>Đường Quốc lộ 13</v>
      </c>
      <c r="D7" s="3" t="str">
        <f>'ĐẤT PNN'!D7</f>
        <v>Đường Hùng Vương</v>
      </c>
      <c r="E7" s="3" t="str">
        <f>'ĐẤT PNN'!E7</f>
        <v>Đường Cách Mạng Tháng Tám</v>
      </c>
      <c r="F7" s="10">
        <v>300</v>
      </c>
      <c r="G7" s="10">
        <v>222</v>
      </c>
      <c r="H7" s="10"/>
      <c r="I7" s="10"/>
      <c r="J7" s="10"/>
      <c r="K7" s="10"/>
      <c r="L7" s="30">
        <f t="shared" si="1"/>
        <v>420</v>
      </c>
      <c r="M7" s="30">
        <f t="shared" si="2"/>
        <v>310.79999999999995</v>
      </c>
      <c r="N7" s="30"/>
      <c r="O7" s="30"/>
      <c r="P7" s="30"/>
      <c r="Q7" s="30"/>
      <c r="R7" s="31">
        <f t="shared" si="3"/>
        <v>1.4</v>
      </c>
    </row>
    <row r="8" spans="1:19" x14ac:dyDescent="0.25">
      <c r="A8" s="21" t="s">
        <v>154</v>
      </c>
      <c r="B8" s="2">
        <v>5</v>
      </c>
      <c r="C8" s="3" t="str">
        <f>'ĐẤT PNN'!C8</f>
        <v>Đường Quốc lộ 13</v>
      </c>
      <c r="D8" s="3" t="str">
        <f>'ĐẤT PNN'!D8</f>
        <v>Đường Cách Mạng Tháng Tám</v>
      </c>
      <c r="E8" s="3" t="str">
        <f>'ĐẤT PNN'!E8</f>
        <v>Giáp ranh xã Lộc Tấn</v>
      </c>
      <c r="F8" s="10">
        <v>300</v>
      </c>
      <c r="G8" s="10">
        <v>222</v>
      </c>
      <c r="H8" s="10"/>
      <c r="I8" s="10"/>
      <c r="J8" s="10"/>
      <c r="K8" s="10"/>
      <c r="L8" s="30">
        <f t="shared" si="1"/>
        <v>420</v>
      </c>
      <c r="M8" s="30">
        <f t="shared" si="2"/>
        <v>310.79999999999995</v>
      </c>
      <c r="N8" s="30"/>
      <c r="O8" s="30"/>
      <c r="P8" s="30"/>
      <c r="Q8" s="30"/>
      <c r="R8" s="31">
        <f t="shared" si="3"/>
        <v>1.4</v>
      </c>
    </row>
    <row r="9" spans="1:19" x14ac:dyDescent="0.25">
      <c r="A9" s="21" t="s">
        <v>224</v>
      </c>
      <c r="B9" s="2">
        <v>6</v>
      </c>
      <c r="C9" s="3" t="str">
        <f>'ĐẤT PNN'!C9</f>
        <v>Đường Quốc lộ 13</v>
      </c>
      <c r="D9" s="3" t="str">
        <f>'ĐẤT PNN'!D9</f>
        <v>Giáp ranh xã Lộc Hưng</v>
      </c>
      <c r="E9" s="3" t="str">
        <f>'ĐẤT PNN'!E9</f>
        <v>Hết đất cây xăng Minh Tú</v>
      </c>
      <c r="F9" s="10">
        <v>120</v>
      </c>
      <c r="G9" s="10">
        <v>80</v>
      </c>
      <c r="H9" s="10">
        <v>18</v>
      </c>
      <c r="I9" s="10">
        <v>18</v>
      </c>
      <c r="J9" s="10">
        <v>17</v>
      </c>
      <c r="K9" s="10">
        <v>17</v>
      </c>
      <c r="L9" s="30">
        <f t="shared" si="1"/>
        <v>168</v>
      </c>
      <c r="M9" s="30">
        <f t="shared" si="2"/>
        <v>112</v>
      </c>
      <c r="N9" s="30">
        <f>$S$4*H9</f>
        <v>44.400000000000006</v>
      </c>
      <c r="O9" s="30">
        <f>$S$4*I9</f>
        <v>44.400000000000006</v>
      </c>
      <c r="P9" s="30">
        <f>$S$4*J9</f>
        <v>41.933333333333337</v>
      </c>
      <c r="Q9" s="30">
        <f>$S$4*K9</f>
        <v>41.933333333333337</v>
      </c>
      <c r="R9" s="31">
        <f t="shared" si="3"/>
        <v>1.4</v>
      </c>
    </row>
    <row r="10" spans="1:19" ht="31.5" x14ac:dyDescent="0.25">
      <c r="A10" s="21" t="s">
        <v>225</v>
      </c>
      <c r="B10" s="2">
        <v>7</v>
      </c>
      <c r="C10" s="3" t="str">
        <f>'ĐẤT PNN'!C10</f>
        <v>Đường Quốc lộ 13</v>
      </c>
      <c r="D10" s="3" t="str">
        <f>'ĐẤT PNN'!D10</f>
        <v>Giáp đất cây xăng Minh Tú</v>
      </c>
      <c r="E10" s="3" t="str">
        <f>'ĐẤT PNN'!E10</f>
        <v>Hết ranh đất Ngân hàng Agribank Lộc Thái</v>
      </c>
      <c r="F10" s="10">
        <v>120</v>
      </c>
      <c r="G10" s="10">
        <v>80</v>
      </c>
      <c r="H10" s="10">
        <v>18</v>
      </c>
      <c r="I10" s="10">
        <v>18</v>
      </c>
      <c r="J10" s="10">
        <v>17</v>
      </c>
      <c r="K10" s="10">
        <v>17</v>
      </c>
      <c r="L10" s="30">
        <f t="shared" si="1"/>
        <v>168</v>
      </c>
      <c r="M10" s="30">
        <f t="shared" si="2"/>
        <v>112</v>
      </c>
      <c r="N10" s="30">
        <f t="shared" ref="N10:N12" si="4">$S$4*H10</f>
        <v>44.400000000000006</v>
      </c>
      <c r="O10" s="30">
        <f t="shared" ref="O10:O12" si="5">$S$4*I10</f>
        <v>44.400000000000006</v>
      </c>
      <c r="P10" s="30">
        <f t="shared" ref="P10:P12" si="6">$S$4*J10</f>
        <v>41.933333333333337</v>
      </c>
      <c r="Q10" s="30">
        <f t="shared" ref="Q10:Q12" si="7">$S$4*K10</f>
        <v>41.933333333333337</v>
      </c>
      <c r="R10" s="31">
        <f t="shared" si="3"/>
        <v>1.4</v>
      </c>
    </row>
    <row r="11" spans="1:19" x14ac:dyDescent="0.25">
      <c r="A11" s="21" t="s">
        <v>226</v>
      </c>
      <c r="B11" s="2">
        <v>8</v>
      </c>
      <c r="C11" s="3" t="str">
        <f>'ĐẤT PNN'!C11</f>
        <v>Đường Quốc lộ 13</v>
      </c>
      <c r="D11" s="3" t="str">
        <f>'ĐẤT PNN'!D11</f>
        <v>Giáp ranh Ngân hàng Agribank Lộc Thái</v>
      </c>
      <c r="E11" s="3" t="str">
        <f>'ĐẤT PNN'!E11</f>
        <v>Hết ranh đất nhà nghỉ Trung Thành</v>
      </c>
      <c r="F11" s="10">
        <v>120</v>
      </c>
      <c r="G11" s="10">
        <v>80</v>
      </c>
      <c r="H11" s="10">
        <v>18</v>
      </c>
      <c r="I11" s="10">
        <v>18</v>
      </c>
      <c r="J11" s="10">
        <v>17</v>
      </c>
      <c r="K11" s="10">
        <v>17</v>
      </c>
      <c r="L11" s="30">
        <f t="shared" si="1"/>
        <v>168</v>
      </c>
      <c r="M11" s="30">
        <f t="shared" si="2"/>
        <v>112</v>
      </c>
      <c r="N11" s="30">
        <f t="shared" si="4"/>
        <v>44.400000000000006</v>
      </c>
      <c r="O11" s="30">
        <f t="shared" si="5"/>
        <v>44.400000000000006</v>
      </c>
      <c r="P11" s="30">
        <f t="shared" si="6"/>
        <v>41.933333333333337</v>
      </c>
      <c r="Q11" s="30">
        <f t="shared" si="7"/>
        <v>41.933333333333337</v>
      </c>
      <c r="R11" s="31">
        <f t="shared" si="3"/>
        <v>1.4</v>
      </c>
    </row>
    <row r="12" spans="1:19" x14ac:dyDescent="0.25">
      <c r="A12" s="21" t="s">
        <v>227</v>
      </c>
      <c r="B12" s="2">
        <v>9</v>
      </c>
      <c r="C12" s="3" t="str">
        <f>'ĐẤT PNN'!C12</f>
        <v>Đường Quốc lộ 13</v>
      </c>
      <c r="D12" s="3" t="str">
        <f>'ĐẤT PNN'!D12</f>
        <v>Giáp ranh đất nhà nghỉ Trung Thành</v>
      </c>
      <c r="E12" s="3" t="str">
        <f>'ĐẤT PNN'!E12</f>
        <v>Giáp ranh thị trấn Lộc Ninh</v>
      </c>
      <c r="F12" s="10">
        <v>120</v>
      </c>
      <c r="G12" s="10">
        <v>80</v>
      </c>
      <c r="H12" s="10">
        <v>18</v>
      </c>
      <c r="I12" s="10">
        <v>18</v>
      </c>
      <c r="J12" s="10">
        <v>17</v>
      </c>
      <c r="K12" s="10">
        <v>17</v>
      </c>
      <c r="L12" s="30">
        <f t="shared" si="1"/>
        <v>168</v>
      </c>
      <c r="M12" s="30">
        <f t="shared" si="2"/>
        <v>112</v>
      </c>
      <c r="N12" s="30">
        <f t="shared" si="4"/>
        <v>44.400000000000006</v>
      </c>
      <c r="O12" s="30">
        <f t="shared" si="5"/>
        <v>44.400000000000006</v>
      </c>
      <c r="P12" s="30">
        <f t="shared" si="6"/>
        <v>41.933333333333337</v>
      </c>
      <c r="Q12" s="30">
        <f t="shared" si="7"/>
        <v>41.933333333333337</v>
      </c>
      <c r="R12" s="31">
        <f t="shared" si="3"/>
        <v>1.4</v>
      </c>
    </row>
    <row r="13" spans="1:19" x14ac:dyDescent="0.25">
      <c r="A13" s="21" t="s">
        <v>156</v>
      </c>
      <c r="B13" s="2">
        <v>10</v>
      </c>
      <c r="C13" s="3" t="str">
        <f>'ĐẤT PNN'!C13</f>
        <v>Đường 7 tháng 4</v>
      </c>
      <c r="D13" s="3" t="str">
        <f>'ĐẤT PNN'!D13</f>
        <v>Đường Quốc lộ 13</v>
      </c>
      <c r="E13" s="3" t="str">
        <f>'ĐẤT PNN'!E13</f>
        <v>Ngã ba đường Điện Biên Phủ</v>
      </c>
      <c r="F13" s="10">
        <v>190</v>
      </c>
      <c r="G13" s="10">
        <v>138</v>
      </c>
      <c r="H13" s="10"/>
      <c r="I13" s="10"/>
      <c r="J13" s="10"/>
      <c r="K13" s="10"/>
      <c r="L13" s="30">
        <f t="shared" si="1"/>
        <v>266</v>
      </c>
      <c r="M13" s="30">
        <f t="shared" si="2"/>
        <v>193.2</v>
      </c>
      <c r="N13" s="30"/>
      <c r="O13" s="30"/>
      <c r="P13" s="30"/>
      <c r="Q13" s="30"/>
      <c r="R13" s="31">
        <f t="shared" si="3"/>
        <v>1.4</v>
      </c>
    </row>
    <row r="14" spans="1:19" x14ac:dyDescent="0.25">
      <c r="A14" s="21" t="s">
        <v>157</v>
      </c>
      <c r="B14" s="2">
        <v>11</v>
      </c>
      <c r="C14" s="3" t="str">
        <f>'ĐẤT PNN'!C14</f>
        <v>Đường 7 tháng 4</v>
      </c>
      <c r="D14" s="3" t="str">
        <f>'ĐẤT PNN'!D14</f>
        <v>Ngã ba đường Điện Biên Phủ</v>
      </c>
      <c r="E14" s="3" t="str">
        <f>'ĐẤT PNN'!E14</f>
        <v>Đường Hùng Vương</v>
      </c>
      <c r="F14" s="10">
        <v>190</v>
      </c>
      <c r="G14" s="10">
        <v>138</v>
      </c>
      <c r="H14" s="10"/>
      <c r="I14" s="10"/>
      <c r="J14" s="10"/>
      <c r="K14" s="10"/>
      <c r="L14" s="30">
        <f t="shared" si="1"/>
        <v>266</v>
      </c>
      <c r="M14" s="30">
        <f t="shared" si="2"/>
        <v>193.2</v>
      </c>
      <c r="N14" s="30"/>
      <c r="O14" s="30"/>
      <c r="P14" s="30"/>
      <c r="Q14" s="30"/>
      <c r="R14" s="31">
        <f t="shared" si="3"/>
        <v>1.4</v>
      </c>
    </row>
    <row r="15" spans="1:19" x14ac:dyDescent="0.25">
      <c r="A15" s="21" t="s">
        <v>158</v>
      </c>
      <c r="B15" s="2">
        <v>12</v>
      </c>
      <c r="C15" s="3" t="str">
        <f>'ĐẤT PNN'!C15</f>
        <v>Đường Cách Mạng Tháng Tám</v>
      </c>
      <c r="D15" s="3" t="str">
        <f>'ĐẤT PNN'!D15</f>
        <v>Đường Quốc lộ 13</v>
      </c>
      <c r="E15" s="3" t="str">
        <f>'ĐẤT PNN'!E15</f>
        <v>Ngã ba Sơn Hà</v>
      </c>
      <c r="F15" s="10">
        <v>190</v>
      </c>
      <c r="G15" s="10">
        <v>138</v>
      </c>
      <c r="H15" s="10"/>
      <c r="I15" s="10"/>
      <c r="J15" s="10"/>
      <c r="K15" s="10"/>
      <c r="L15" s="30">
        <f t="shared" si="1"/>
        <v>266</v>
      </c>
      <c r="M15" s="30">
        <f t="shared" si="2"/>
        <v>193.2</v>
      </c>
      <c r="N15" s="30"/>
      <c r="O15" s="30"/>
      <c r="P15" s="30"/>
      <c r="Q15" s="30"/>
      <c r="R15" s="31">
        <f t="shared" si="3"/>
        <v>1.4</v>
      </c>
    </row>
    <row r="16" spans="1:19" x14ac:dyDescent="0.25">
      <c r="A16" s="21" t="s">
        <v>159</v>
      </c>
      <c r="B16" s="2">
        <v>13</v>
      </c>
      <c r="C16" s="3" t="str">
        <f>'ĐẤT PNN'!C16</f>
        <v>Đường Cách Mạng Tháng Tám</v>
      </c>
      <c r="D16" s="3" t="str">
        <f>'ĐẤT PNN'!D16</f>
        <v>Ngã ba Sơn Hà</v>
      </c>
      <c r="E16" s="3" t="str">
        <f>'ĐẤT PNN'!E16</f>
        <v>Hết tuyến (Qua hố bom Làng 10)</v>
      </c>
      <c r="F16" s="10">
        <v>190</v>
      </c>
      <c r="G16" s="10">
        <v>138</v>
      </c>
      <c r="H16" s="10"/>
      <c r="I16" s="10"/>
      <c r="J16" s="10"/>
      <c r="K16" s="10"/>
      <c r="L16" s="30">
        <f t="shared" si="1"/>
        <v>266</v>
      </c>
      <c r="M16" s="30">
        <f t="shared" si="2"/>
        <v>193.2</v>
      </c>
      <c r="N16" s="30"/>
      <c r="O16" s="30"/>
      <c r="P16" s="30"/>
      <c r="Q16" s="30"/>
      <c r="R16" s="31">
        <f t="shared" si="3"/>
        <v>1.4</v>
      </c>
    </row>
    <row r="17" spans="1:18" x14ac:dyDescent="0.25">
      <c r="A17" s="21" t="s">
        <v>160</v>
      </c>
      <c r="B17" s="2">
        <v>14</v>
      </c>
      <c r="C17" s="3" t="str">
        <f>'ĐẤT PNN'!C17</f>
        <v>Đường Điện Biên Phủ</v>
      </c>
      <c r="D17" s="3" t="str">
        <f>'ĐẤT PNN'!D17</f>
        <v>Đường 7 tháng 4</v>
      </c>
      <c r="E17" s="3" t="str">
        <f>'ĐẤT PNN'!E17</f>
        <v>Giáp cầu Ông Kỳ</v>
      </c>
      <c r="F17" s="10">
        <v>190</v>
      </c>
      <c r="G17" s="10">
        <v>138</v>
      </c>
      <c r="H17" s="10"/>
      <c r="I17" s="10"/>
      <c r="J17" s="10"/>
      <c r="K17" s="10"/>
      <c r="L17" s="30">
        <f t="shared" si="1"/>
        <v>266</v>
      </c>
      <c r="M17" s="30">
        <f t="shared" si="2"/>
        <v>193.2</v>
      </c>
      <c r="N17" s="30"/>
      <c r="O17" s="30"/>
      <c r="P17" s="30"/>
      <c r="Q17" s="30"/>
      <c r="R17" s="31">
        <f t="shared" si="3"/>
        <v>1.4</v>
      </c>
    </row>
    <row r="18" spans="1:18" x14ac:dyDescent="0.25">
      <c r="A18" s="21" t="s">
        <v>161</v>
      </c>
      <c r="B18" s="2">
        <v>15</v>
      </c>
      <c r="C18" s="3" t="str">
        <f>'ĐẤT PNN'!C18</f>
        <v>Đường Điện Biên Phủ</v>
      </c>
      <c r="D18" s="3" t="str">
        <f>'ĐẤT PNN'!D18</f>
        <v>Giáp cầu Ông Kỳ</v>
      </c>
      <c r="E18" s="3" t="str">
        <f>'ĐẤT PNN'!E18</f>
        <v>Đường Lê Lợi</v>
      </c>
      <c r="F18" s="10">
        <v>190</v>
      </c>
      <c r="G18" s="10">
        <v>138</v>
      </c>
      <c r="H18" s="10"/>
      <c r="I18" s="10"/>
      <c r="J18" s="10"/>
      <c r="K18" s="10"/>
      <c r="L18" s="30">
        <f t="shared" si="1"/>
        <v>266</v>
      </c>
      <c r="M18" s="30">
        <f t="shared" si="2"/>
        <v>193.2</v>
      </c>
      <c r="N18" s="30"/>
      <c r="O18" s="30"/>
      <c r="P18" s="30"/>
      <c r="Q18" s="30"/>
      <c r="R18" s="31">
        <f t="shared" si="3"/>
        <v>1.4</v>
      </c>
    </row>
    <row r="19" spans="1:18" x14ac:dyDescent="0.25">
      <c r="A19" s="21" t="s">
        <v>162</v>
      </c>
      <c r="B19" s="2">
        <v>16</v>
      </c>
      <c r="C19" s="3" t="str">
        <f>'ĐẤT PNN'!C19</f>
        <v>Đường Điện Biên Phủ</v>
      </c>
      <c r="D19" s="3" t="str">
        <f>'ĐẤT PNN'!D19</f>
        <v>Đường Lê Lợi</v>
      </c>
      <c r="E19" s="3" t="str">
        <f>'ĐẤT PNN'!E19</f>
        <v>Hết đường nhựa</v>
      </c>
      <c r="F19" s="10">
        <v>190</v>
      </c>
      <c r="G19" s="10">
        <v>138</v>
      </c>
      <c r="H19" s="10"/>
      <c r="I19" s="10"/>
      <c r="J19" s="10"/>
      <c r="K19" s="10"/>
      <c r="L19" s="30">
        <f t="shared" si="1"/>
        <v>266</v>
      </c>
      <c r="M19" s="30">
        <f t="shared" si="2"/>
        <v>193.2</v>
      </c>
      <c r="N19" s="30"/>
      <c r="O19" s="30"/>
      <c r="P19" s="30"/>
      <c r="Q19" s="30"/>
      <c r="R19" s="31">
        <f t="shared" si="3"/>
        <v>1.4</v>
      </c>
    </row>
    <row r="20" spans="1:18" x14ac:dyDescent="0.25">
      <c r="A20" s="21" t="s">
        <v>163</v>
      </c>
      <c r="B20" s="2">
        <v>17</v>
      </c>
      <c r="C20" s="3" t="str">
        <f>'ĐẤT PNN'!C20</f>
        <v>Đường Đồng Khởi</v>
      </c>
      <c r="D20" s="3" t="str">
        <f>'ĐẤT PNN'!D20</f>
        <v>Đường Hùng Vương</v>
      </c>
      <c r="E20" s="3" t="str">
        <f>'ĐẤT PNN'!E20</f>
        <v>Đường Điện Biên Phủ</v>
      </c>
      <c r="F20" s="10">
        <v>190</v>
      </c>
      <c r="G20" s="10">
        <v>138</v>
      </c>
      <c r="H20" s="10"/>
      <c r="I20" s="10"/>
      <c r="J20" s="10"/>
      <c r="K20" s="10"/>
      <c r="L20" s="30">
        <f t="shared" si="1"/>
        <v>266</v>
      </c>
      <c r="M20" s="30">
        <f t="shared" si="2"/>
        <v>193.2</v>
      </c>
      <c r="N20" s="30"/>
      <c r="O20" s="30"/>
      <c r="P20" s="30"/>
      <c r="Q20" s="30"/>
      <c r="R20" s="31">
        <f t="shared" si="3"/>
        <v>1.4</v>
      </c>
    </row>
    <row r="21" spans="1:18" x14ac:dyDescent="0.25">
      <c r="A21" s="21" t="s">
        <v>164</v>
      </c>
      <c r="B21" s="2">
        <v>18</v>
      </c>
      <c r="C21" s="3" t="str">
        <f>'ĐẤT PNN'!C21</f>
        <v>Đường 3 tháng 2</v>
      </c>
      <c r="D21" s="3" t="str">
        <f>'ĐẤT PNN'!D21</f>
        <v>Đường Nguyễn Tất Thành</v>
      </c>
      <c r="E21" s="3" t="str">
        <f>'ĐẤT PNN'!E21</f>
        <v>Đường Trần Văn Trà</v>
      </c>
      <c r="F21" s="10">
        <v>190</v>
      </c>
      <c r="G21" s="10">
        <v>138</v>
      </c>
      <c r="H21" s="10"/>
      <c r="I21" s="10"/>
      <c r="J21" s="10"/>
      <c r="K21" s="10"/>
      <c r="L21" s="30">
        <f t="shared" si="1"/>
        <v>266</v>
      </c>
      <c r="M21" s="30">
        <f t="shared" si="2"/>
        <v>193.2</v>
      </c>
      <c r="N21" s="30"/>
      <c r="O21" s="30"/>
      <c r="P21" s="30"/>
      <c r="Q21" s="30"/>
      <c r="R21" s="31">
        <f t="shared" si="3"/>
        <v>1.4</v>
      </c>
    </row>
    <row r="22" spans="1:18" x14ac:dyDescent="0.25">
      <c r="A22" s="21" t="s">
        <v>165</v>
      </c>
      <c r="B22" s="2">
        <v>19</v>
      </c>
      <c r="C22" s="3" t="str">
        <f>'ĐẤT PNN'!C22</f>
        <v>Đường 3 tháng 2</v>
      </c>
      <c r="D22" s="3" t="str">
        <f>'ĐẤT PNN'!D22</f>
        <v>Đường Trần Văn Trà</v>
      </c>
      <c r="E22" s="3" t="str">
        <f>'ĐẤT PNN'!E22</f>
        <v>Hết tuyến</v>
      </c>
      <c r="F22" s="10">
        <v>190</v>
      </c>
      <c r="G22" s="10">
        <v>138</v>
      </c>
      <c r="H22" s="10"/>
      <c r="I22" s="10"/>
      <c r="J22" s="10"/>
      <c r="K22" s="10"/>
      <c r="L22" s="30">
        <f t="shared" si="1"/>
        <v>266</v>
      </c>
      <c r="M22" s="30">
        <f t="shared" si="2"/>
        <v>193.2</v>
      </c>
      <c r="N22" s="30"/>
      <c r="O22" s="30"/>
      <c r="P22" s="30"/>
      <c r="Q22" s="30"/>
      <c r="R22" s="31">
        <f t="shared" si="3"/>
        <v>1.4</v>
      </c>
    </row>
    <row r="23" spans="1:18" x14ac:dyDescent="0.25">
      <c r="A23" s="21" t="s">
        <v>166</v>
      </c>
      <c r="B23" s="2">
        <v>20</v>
      </c>
      <c r="C23" s="3" t="str">
        <f>'ĐẤT PNN'!C23</f>
        <v>Đường Hùng Vương</v>
      </c>
      <c r="D23" s="3" t="str">
        <f>'ĐẤT PNN'!D23</f>
        <v>Đường Quốc lộ 13</v>
      </c>
      <c r="E23" s="3" t="str">
        <f>'ĐẤT PNN'!E23</f>
        <v>Đường 7 tháng 4</v>
      </c>
      <c r="F23" s="10">
        <v>190</v>
      </c>
      <c r="G23" s="10">
        <v>138</v>
      </c>
      <c r="H23" s="10"/>
      <c r="I23" s="10"/>
      <c r="J23" s="10"/>
      <c r="K23" s="10"/>
      <c r="L23" s="30">
        <f t="shared" si="1"/>
        <v>266</v>
      </c>
      <c r="M23" s="30">
        <f t="shared" si="2"/>
        <v>193.2</v>
      </c>
      <c r="N23" s="30"/>
      <c r="O23" s="30"/>
      <c r="P23" s="30"/>
      <c r="Q23" s="30"/>
      <c r="R23" s="31">
        <f t="shared" si="3"/>
        <v>1.4</v>
      </c>
    </row>
    <row r="24" spans="1:18" x14ac:dyDescent="0.25">
      <c r="A24" s="21" t="s">
        <v>167</v>
      </c>
      <c r="B24" s="2">
        <v>21</v>
      </c>
      <c r="C24" s="3" t="str">
        <f>'ĐẤT PNN'!C24</f>
        <v>Đường Hùng Vương</v>
      </c>
      <c r="D24" s="3" t="str">
        <f>'ĐẤT PNN'!D24</f>
        <v>Đường 7 tháng 4</v>
      </c>
      <c r="E24" s="3" t="str">
        <f>'ĐẤT PNN'!E24</f>
        <v>Đường Đồng Khởi</v>
      </c>
      <c r="F24" s="10">
        <v>190</v>
      </c>
      <c r="G24" s="10">
        <v>138</v>
      </c>
      <c r="H24" s="10"/>
      <c r="I24" s="10"/>
      <c r="J24" s="10"/>
      <c r="K24" s="10"/>
      <c r="L24" s="30">
        <f t="shared" si="1"/>
        <v>266</v>
      </c>
      <c r="M24" s="30">
        <f t="shared" si="2"/>
        <v>193.2</v>
      </c>
      <c r="N24" s="30"/>
      <c r="O24" s="30"/>
      <c r="P24" s="30"/>
      <c r="Q24" s="30"/>
      <c r="R24" s="31">
        <f t="shared" si="3"/>
        <v>1.4</v>
      </c>
    </row>
    <row r="25" spans="1:18" x14ac:dyDescent="0.25">
      <c r="A25" s="21" t="s">
        <v>168</v>
      </c>
      <c r="B25" s="2">
        <v>22</v>
      </c>
      <c r="C25" s="3" t="str">
        <f>'ĐẤT PNN'!C25</f>
        <v>Đường Hùng Vương</v>
      </c>
      <c r="D25" s="3" t="str">
        <f>'ĐẤT PNN'!D25</f>
        <v>Đường Đồng Khởi</v>
      </c>
      <c r="E25" s="3" t="str">
        <f>'ĐẤT PNN'!E25</f>
        <v>Đường Huỳnh Văn Nghệ</v>
      </c>
      <c r="F25" s="10">
        <v>190</v>
      </c>
      <c r="G25" s="10">
        <v>138</v>
      </c>
      <c r="H25" s="10"/>
      <c r="I25" s="10"/>
      <c r="J25" s="10"/>
      <c r="K25" s="10"/>
      <c r="L25" s="30">
        <f t="shared" si="1"/>
        <v>266</v>
      </c>
      <c r="M25" s="30">
        <f t="shared" si="2"/>
        <v>193.2</v>
      </c>
      <c r="N25" s="30"/>
      <c r="O25" s="30"/>
      <c r="P25" s="30"/>
      <c r="Q25" s="30"/>
      <c r="R25" s="31">
        <f t="shared" si="3"/>
        <v>1.4</v>
      </c>
    </row>
    <row r="26" spans="1:18" x14ac:dyDescent="0.25">
      <c r="A26" s="21" t="s">
        <v>169</v>
      </c>
      <c r="B26" s="2">
        <v>23</v>
      </c>
      <c r="C26" s="3" t="str">
        <f>'ĐẤT PNN'!C26</f>
        <v>Hẻm đường Hùng Vương</v>
      </c>
      <c r="D26" s="3" t="str">
        <f>'ĐẤT PNN'!D26</f>
        <v>Đường 7 tháng 4</v>
      </c>
      <c r="E26" s="3" t="str">
        <f>'ĐẤT PNN'!E26</f>
        <v>Đường Hùng Vương</v>
      </c>
      <c r="F26" s="10">
        <v>190</v>
      </c>
      <c r="G26" s="10">
        <v>138</v>
      </c>
      <c r="H26" s="10"/>
      <c r="I26" s="10"/>
      <c r="J26" s="10"/>
      <c r="K26" s="10"/>
      <c r="L26" s="30">
        <f t="shared" si="1"/>
        <v>266</v>
      </c>
      <c r="M26" s="30">
        <f t="shared" si="2"/>
        <v>193.2</v>
      </c>
      <c r="N26" s="30"/>
      <c r="O26" s="30"/>
      <c r="P26" s="30"/>
      <c r="Q26" s="30"/>
      <c r="R26" s="31">
        <f t="shared" si="3"/>
        <v>1.4</v>
      </c>
    </row>
    <row r="27" spans="1:18" x14ac:dyDescent="0.25">
      <c r="A27" s="21" t="s">
        <v>170</v>
      </c>
      <c r="B27" s="2">
        <v>24</v>
      </c>
      <c r="C27" s="3" t="str">
        <f>'ĐẤT PNN'!C27</f>
        <v>Đường khu phố Ninh Thái</v>
      </c>
      <c r="D27" s="3" t="str">
        <f>'ĐẤT PNN'!D27</f>
        <v>Đường Huỳnh Tấn Phát</v>
      </c>
      <c r="E27" s="3" t="str">
        <f>'ĐẤT PNN'!E27</f>
        <v>Giáp ranh xã Lộc Thái</v>
      </c>
      <c r="F27" s="10">
        <v>190</v>
      </c>
      <c r="G27" s="10">
        <v>138</v>
      </c>
      <c r="H27" s="10"/>
      <c r="I27" s="10"/>
      <c r="J27" s="10"/>
      <c r="K27" s="10"/>
      <c r="L27" s="30">
        <f t="shared" si="1"/>
        <v>266</v>
      </c>
      <c r="M27" s="30">
        <f t="shared" si="2"/>
        <v>193.2</v>
      </c>
      <c r="N27" s="30"/>
      <c r="O27" s="30"/>
      <c r="P27" s="30"/>
      <c r="Q27" s="30"/>
      <c r="R27" s="31">
        <f t="shared" si="3"/>
        <v>1.4</v>
      </c>
    </row>
    <row r="28" spans="1:18" x14ac:dyDescent="0.25">
      <c r="A28" s="21" t="s">
        <v>171</v>
      </c>
      <c r="B28" s="2">
        <v>25</v>
      </c>
      <c r="C28" s="3" t="str">
        <f>'ĐẤT PNN'!C28</f>
        <v>Đường ven suối</v>
      </c>
      <c r="D28" s="3" t="str">
        <f>'ĐẤT PNN'!D28</f>
        <v>Đầu ranh đất Trường Sao Mai mới</v>
      </c>
      <c r="E28" s="3" t="str">
        <f>'ĐẤT PNN'!E28</f>
        <v>Cầu ngập</v>
      </c>
      <c r="F28" s="10">
        <v>190</v>
      </c>
      <c r="G28" s="10">
        <v>138</v>
      </c>
      <c r="H28" s="10"/>
      <c r="I28" s="10"/>
      <c r="J28" s="10"/>
      <c r="K28" s="10"/>
      <c r="L28" s="30">
        <f t="shared" si="1"/>
        <v>266</v>
      </c>
      <c r="M28" s="30">
        <f t="shared" si="2"/>
        <v>193.2</v>
      </c>
      <c r="N28" s="30"/>
      <c r="O28" s="30"/>
      <c r="P28" s="30"/>
      <c r="Q28" s="30"/>
      <c r="R28" s="31">
        <f t="shared" si="3"/>
        <v>1.4</v>
      </c>
    </row>
    <row r="29" spans="1:18" x14ac:dyDescent="0.25">
      <c r="A29" s="21" t="s">
        <v>172</v>
      </c>
      <c r="B29" s="2">
        <v>26</v>
      </c>
      <c r="C29" s="3" t="str">
        <f>'ĐẤT PNN'!C29</f>
        <v>Đường Võ Thị Sáu</v>
      </c>
      <c r="D29" s="3" t="str">
        <f>'ĐẤT PNN'!D29</f>
        <v>Toàn tuyến</v>
      </c>
      <c r="E29" s="3"/>
      <c r="F29" s="10">
        <v>190</v>
      </c>
      <c r="G29" s="10">
        <v>138</v>
      </c>
      <c r="H29" s="10"/>
      <c r="I29" s="10"/>
      <c r="J29" s="10"/>
      <c r="K29" s="10"/>
      <c r="L29" s="30">
        <f t="shared" si="1"/>
        <v>266</v>
      </c>
      <c r="M29" s="30">
        <f t="shared" si="2"/>
        <v>193.2</v>
      </c>
      <c r="N29" s="30"/>
      <c r="O29" s="30"/>
      <c r="P29" s="30"/>
      <c r="Q29" s="30"/>
      <c r="R29" s="31">
        <f t="shared" si="3"/>
        <v>1.4</v>
      </c>
    </row>
    <row r="30" spans="1:18" x14ac:dyDescent="0.25">
      <c r="A30" s="21" t="s">
        <v>173</v>
      </c>
      <c r="B30" s="2">
        <v>27</v>
      </c>
      <c r="C30" s="3" t="str">
        <f>'ĐẤT PNN'!C30</f>
        <v>Đường Hoàng Hoa Thám</v>
      </c>
      <c r="D30" s="3" t="str">
        <f>'ĐẤT PNN'!D30</f>
        <v>Đường Nơ Trang Long</v>
      </c>
      <c r="E30" s="3" t="str">
        <f>'ĐẤT PNN'!E30</f>
        <v>Đường Lê Hồng Phong</v>
      </c>
      <c r="F30" s="10">
        <v>190</v>
      </c>
      <c r="G30" s="10">
        <v>138</v>
      </c>
      <c r="H30" s="10"/>
      <c r="I30" s="10"/>
      <c r="J30" s="10"/>
      <c r="K30" s="10"/>
      <c r="L30" s="30">
        <f t="shared" si="1"/>
        <v>266</v>
      </c>
      <c r="M30" s="30">
        <f t="shared" si="2"/>
        <v>193.2</v>
      </c>
      <c r="N30" s="30"/>
      <c r="O30" s="30"/>
      <c r="P30" s="30"/>
      <c r="Q30" s="30"/>
      <c r="R30" s="31">
        <f t="shared" si="3"/>
        <v>1.4</v>
      </c>
    </row>
    <row r="31" spans="1:18" x14ac:dyDescent="0.25">
      <c r="A31" s="21" t="s">
        <v>174</v>
      </c>
      <c r="B31" s="2">
        <v>28</v>
      </c>
      <c r="C31" s="3" t="str">
        <f>'ĐẤT PNN'!C31</f>
        <v>Đường Huỳnh Tấn Phát</v>
      </c>
      <c r="D31" s="3" t="str">
        <f>'ĐẤT PNN'!D31</f>
        <v>Đường Quốc lộ 13</v>
      </c>
      <c r="E31" s="3" t="str">
        <f>'ĐẤT PNN'!E31</f>
        <v>Cổng sau nhà máy chế biến mủ</v>
      </c>
      <c r="F31" s="10">
        <v>190</v>
      </c>
      <c r="G31" s="10">
        <v>138</v>
      </c>
      <c r="H31" s="10"/>
      <c r="I31" s="10"/>
      <c r="J31" s="10"/>
      <c r="K31" s="10"/>
      <c r="L31" s="30">
        <f t="shared" si="1"/>
        <v>266</v>
      </c>
      <c r="M31" s="30">
        <f t="shared" si="2"/>
        <v>193.2</v>
      </c>
      <c r="N31" s="30"/>
      <c r="O31" s="30"/>
      <c r="P31" s="30"/>
      <c r="Q31" s="30"/>
      <c r="R31" s="31">
        <f t="shared" si="3"/>
        <v>1.4</v>
      </c>
    </row>
    <row r="32" spans="1:18" x14ac:dyDescent="0.25">
      <c r="A32" s="21" t="s">
        <v>175</v>
      </c>
      <c r="B32" s="2">
        <v>29</v>
      </c>
      <c r="C32" s="3" t="str">
        <f>'ĐẤT PNN'!C32</f>
        <v>Đường Huỳnh Tấn Phát</v>
      </c>
      <c r="D32" s="3" t="str">
        <f>'ĐẤT PNN'!D32</f>
        <v>Cổng sau nhà máy chế biến mủ</v>
      </c>
      <c r="E32" s="3" t="str">
        <f>'ĐẤT PNN'!E32</f>
        <v>Đường Quốc lộ 13</v>
      </c>
      <c r="F32" s="10">
        <v>190</v>
      </c>
      <c r="G32" s="10">
        <v>138</v>
      </c>
      <c r="H32" s="10"/>
      <c r="I32" s="10"/>
      <c r="J32" s="10"/>
      <c r="K32" s="10"/>
      <c r="L32" s="30">
        <f t="shared" si="1"/>
        <v>266</v>
      </c>
      <c r="M32" s="30">
        <f t="shared" si="2"/>
        <v>193.2</v>
      </c>
      <c r="N32" s="30"/>
      <c r="O32" s="30"/>
      <c r="P32" s="30"/>
      <c r="Q32" s="30"/>
      <c r="R32" s="31">
        <f t="shared" si="3"/>
        <v>1.4</v>
      </c>
    </row>
    <row r="33" spans="1:18" x14ac:dyDescent="0.25">
      <c r="A33" s="21" t="s">
        <v>176</v>
      </c>
      <c r="B33" s="2">
        <v>30</v>
      </c>
      <c r="C33" s="3" t="str">
        <f>'ĐẤT PNN'!C33</f>
        <v>Đường Huỳnh Văn Nghệ</v>
      </c>
      <c r="D33" s="3" t="str">
        <f>'ĐẤT PNN'!D33</f>
        <v>Đường Đồng Khởi</v>
      </c>
      <c r="E33" s="3" t="str">
        <f>'ĐẤT PNN'!E33</f>
        <v>Đường Điện Biên Phủ</v>
      </c>
      <c r="F33" s="10">
        <v>190</v>
      </c>
      <c r="G33" s="10">
        <v>138</v>
      </c>
      <c r="H33" s="10"/>
      <c r="I33" s="10"/>
      <c r="J33" s="10"/>
      <c r="K33" s="10"/>
      <c r="L33" s="30">
        <f t="shared" si="1"/>
        <v>266</v>
      </c>
      <c r="M33" s="30">
        <f t="shared" si="2"/>
        <v>193.2</v>
      </c>
      <c r="N33" s="30"/>
      <c r="O33" s="30"/>
      <c r="P33" s="30"/>
      <c r="Q33" s="30"/>
      <c r="R33" s="31">
        <f t="shared" si="3"/>
        <v>1.4</v>
      </c>
    </row>
    <row r="34" spans="1:18" x14ac:dyDescent="0.25">
      <c r="A34" s="21" t="s">
        <v>177</v>
      </c>
      <c r="B34" s="2">
        <v>31</v>
      </c>
      <c r="C34" s="3" t="str">
        <f>'ĐẤT PNN'!C34</f>
        <v>Đường Lê Hồng Phong</v>
      </c>
      <c r="D34" s="3" t="str">
        <f>'ĐẤT PNN'!D34</f>
        <v>Đường Nguyễn Tất Thành</v>
      </c>
      <c r="E34" s="3" t="str">
        <f>'ĐẤT PNN'!E34</f>
        <v>Đường 3 tháng 2</v>
      </c>
      <c r="F34" s="10">
        <v>190</v>
      </c>
      <c r="G34" s="10">
        <v>138</v>
      </c>
      <c r="H34" s="10"/>
      <c r="I34" s="10"/>
      <c r="J34" s="10"/>
      <c r="K34" s="10"/>
      <c r="L34" s="30">
        <f t="shared" si="1"/>
        <v>266</v>
      </c>
      <c r="M34" s="30">
        <f t="shared" si="2"/>
        <v>193.2</v>
      </c>
      <c r="N34" s="30"/>
      <c r="O34" s="30"/>
      <c r="P34" s="30"/>
      <c r="Q34" s="30"/>
      <c r="R34" s="31">
        <f t="shared" si="3"/>
        <v>1.4</v>
      </c>
    </row>
    <row r="35" spans="1:18" x14ac:dyDescent="0.25">
      <c r="A35" s="21" t="s">
        <v>178</v>
      </c>
      <c r="B35" s="2">
        <v>32</v>
      </c>
      <c r="C35" s="3" t="str">
        <f>'ĐẤT PNN'!C35</f>
        <v>Đường Lê Lợi</v>
      </c>
      <c r="D35" s="3" t="str">
        <f>'ĐẤT PNN'!D35</f>
        <v>Giáp xã Lộc Thuận</v>
      </c>
      <c r="E35" s="3" t="str">
        <f>'ĐẤT PNN'!E35</f>
        <v>Đường Nguyễn Trãi</v>
      </c>
      <c r="F35" s="10">
        <v>190</v>
      </c>
      <c r="G35" s="10">
        <v>138</v>
      </c>
      <c r="H35" s="10"/>
      <c r="I35" s="10"/>
      <c r="J35" s="10"/>
      <c r="K35" s="10"/>
      <c r="L35" s="30">
        <f t="shared" si="1"/>
        <v>266</v>
      </c>
      <c r="M35" s="30">
        <f t="shared" si="2"/>
        <v>193.2</v>
      </c>
      <c r="N35" s="30"/>
      <c r="O35" s="30"/>
      <c r="P35" s="30"/>
      <c r="Q35" s="30"/>
      <c r="R35" s="31">
        <f t="shared" si="3"/>
        <v>1.4</v>
      </c>
    </row>
    <row r="36" spans="1:18" x14ac:dyDescent="0.25">
      <c r="A36" s="21" t="s">
        <v>179</v>
      </c>
      <c r="B36" s="2">
        <v>33</v>
      </c>
      <c r="C36" s="3" t="str">
        <f>'ĐẤT PNN'!C36</f>
        <v>Đường Lê Lợi</v>
      </c>
      <c r="D36" s="3" t="str">
        <f>'ĐẤT PNN'!D36</f>
        <v>Đường Nguyễn Trãi</v>
      </c>
      <c r="E36" s="3" t="str">
        <f>'ĐẤT PNN'!E36</f>
        <v>Hết tuyến</v>
      </c>
      <c r="F36" s="10">
        <v>190</v>
      </c>
      <c r="G36" s="10">
        <v>138</v>
      </c>
      <c r="H36" s="10"/>
      <c r="I36" s="10"/>
      <c r="J36" s="10"/>
      <c r="K36" s="10"/>
      <c r="L36" s="30">
        <f t="shared" si="1"/>
        <v>266</v>
      </c>
      <c r="M36" s="30">
        <f t="shared" si="2"/>
        <v>193.2</v>
      </c>
      <c r="N36" s="30"/>
      <c r="O36" s="30"/>
      <c r="P36" s="30"/>
      <c r="Q36" s="30"/>
      <c r="R36" s="31">
        <f t="shared" si="3"/>
        <v>1.4</v>
      </c>
    </row>
    <row r="37" spans="1:18" x14ac:dyDescent="0.25">
      <c r="A37" s="21" t="s">
        <v>180</v>
      </c>
      <c r="B37" s="2">
        <v>34</v>
      </c>
      <c r="C37" s="3" t="str">
        <f>'ĐẤT PNN'!C37</f>
        <v>Đường Lý Thái Tổ</v>
      </c>
      <c r="D37" s="3" t="str">
        <f>'ĐẤT PNN'!D37</f>
        <v>Đường Quốc lộ 13</v>
      </c>
      <c r="E37" s="3" t="str">
        <f>'ĐẤT PNN'!E37</f>
        <v>Đường Nơ Trang Long</v>
      </c>
      <c r="F37" s="10">
        <v>190</v>
      </c>
      <c r="G37" s="10">
        <v>138</v>
      </c>
      <c r="H37" s="10"/>
      <c r="I37" s="10"/>
      <c r="J37" s="10"/>
      <c r="K37" s="10"/>
      <c r="L37" s="30">
        <f t="shared" si="1"/>
        <v>266</v>
      </c>
      <c r="M37" s="30">
        <f t="shared" si="2"/>
        <v>193.2</v>
      </c>
      <c r="N37" s="30"/>
      <c r="O37" s="30"/>
      <c r="P37" s="30"/>
      <c r="Q37" s="30"/>
      <c r="R37" s="31">
        <f t="shared" si="3"/>
        <v>1.4</v>
      </c>
    </row>
    <row r="38" spans="1:18" x14ac:dyDescent="0.25">
      <c r="A38" s="21" t="s">
        <v>181</v>
      </c>
      <c r="B38" s="2">
        <v>35</v>
      </c>
      <c r="C38" s="3" t="str">
        <f>'ĐẤT PNN'!C38</f>
        <v>Đường Lý Thái Tổ</v>
      </c>
      <c r="D38" s="3" t="str">
        <f>'ĐẤT PNN'!D38</f>
        <v>Đường Nơ Trang Long</v>
      </c>
      <c r="E38" s="3" t="str">
        <f>'ĐẤT PNN'!E38</f>
        <v>Ngã ba hố Bom Làng 10</v>
      </c>
      <c r="F38" s="10">
        <v>190</v>
      </c>
      <c r="G38" s="10">
        <v>138</v>
      </c>
      <c r="H38" s="10"/>
      <c r="I38" s="10"/>
      <c r="J38" s="10"/>
      <c r="K38" s="10"/>
      <c r="L38" s="30">
        <f t="shared" si="1"/>
        <v>266</v>
      </c>
      <c r="M38" s="30">
        <f t="shared" si="2"/>
        <v>193.2</v>
      </c>
      <c r="N38" s="30"/>
      <c r="O38" s="30"/>
      <c r="P38" s="30"/>
      <c r="Q38" s="30"/>
      <c r="R38" s="31">
        <f t="shared" si="3"/>
        <v>1.4</v>
      </c>
    </row>
    <row r="39" spans="1:18" x14ac:dyDescent="0.25">
      <c r="A39" s="21" t="s">
        <v>182</v>
      </c>
      <c r="B39" s="2">
        <v>36</v>
      </c>
      <c r="C39" s="3" t="str">
        <f>'ĐẤT PNN'!C39</f>
        <v>Đường Lý Thái Tổ</v>
      </c>
      <c r="D39" s="3" t="str">
        <f>'ĐẤT PNN'!D39</f>
        <v>Ngã ba hố Bom Làng 10</v>
      </c>
      <c r="E39" s="3" t="str">
        <f>'ĐẤT PNN'!E39</f>
        <v>Giáp ranh xã Lộc Tấn</v>
      </c>
      <c r="F39" s="10">
        <v>190</v>
      </c>
      <c r="G39" s="10">
        <v>138</v>
      </c>
      <c r="H39" s="10"/>
      <c r="I39" s="10"/>
      <c r="J39" s="10"/>
      <c r="K39" s="10"/>
      <c r="L39" s="30">
        <f t="shared" si="1"/>
        <v>266</v>
      </c>
      <c r="M39" s="30">
        <f t="shared" si="2"/>
        <v>193.2</v>
      </c>
      <c r="N39" s="30"/>
      <c r="O39" s="30"/>
      <c r="P39" s="30"/>
      <c r="Q39" s="30"/>
      <c r="R39" s="31">
        <f t="shared" si="3"/>
        <v>1.4</v>
      </c>
    </row>
    <row r="40" spans="1:18" x14ac:dyDescent="0.25">
      <c r="A40" s="21" t="s">
        <v>183</v>
      </c>
      <c r="B40" s="2">
        <v>37</v>
      </c>
      <c r="C40" s="3" t="str">
        <f>'ĐẤT PNN'!C40</f>
        <v>Đường Lý Thường Kiệt</v>
      </c>
      <c r="D40" s="3" t="str">
        <f>'ĐẤT PNN'!D40</f>
        <v>Đường Quốc lộ 13</v>
      </c>
      <c r="E40" s="3" t="str">
        <f>'ĐẤT PNN'!E40</f>
        <v>Hết tuyến</v>
      </c>
      <c r="F40" s="10">
        <v>190</v>
      </c>
      <c r="G40" s="10">
        <v>138</v>
      </c>
      <c r="H40" s="10"/>
      <c r="I40" s="10"/>
      <c r="J40" s="10"/>
      <c r="K40" s="10"/>
      <c r="L40" s="30">
        <f t="shared" si="1"/>
        <v>266</v>
      </c>
      <c r="M40" s="30">
        <f t="shared" si="2"/>
        <v>193.2</v>
      </c>
      <c r="N40" s="30"/>
      <c r="O40" s="30"/>
      <c r="P40" s="30"/>
      <c r="Q40" s="30"/>
      <c r="R40" s="31">
        <f t="shared" si="3"/>
        <v>1.4</v>
      </c>
    </row>
    <row r="41" spans="1:18" x14ac:dyDescent="0.25">
      <c r="A41" s="21" t="s">
        <v>184</v>
      </c>
      <c r="B41" s="2">
        <v>38</v>
      </c>
      <c r="C41" s="3" t="str">
        <f>'ĐẤT PNN'!C41</f>
        <v>Đường Lý Tự Trọng</v>
      </c>
      <c r="D41" s="3" t="str">
        <f>'ĐẤT PNN'!D41</f>
        <v>Đường Hùng Vương</v>
      </c>
      <c r="E41" s="3" t="str">
        <f>'ĐẤT PNN'!E41</f>
        <v>Đường 7 tháng 4</v>
      </c>
      <c r="F41" s="10">
        <v>190</v>
      </c>
      <c r="G41" s="10">
        <v>138</v>
      </c>
      <c r="H41" s="10"/>
      <c r="I41" s="10"/>
      <c r="J41" s="10"/>
      <c r="K41" s="10"/>
      <c r="L41" s="30">
        <f t="shared" si="1"/>
        <v>266</v>
      </c>
      <c r="M41" s="30">
        <f t="shared" si="2"/>
        <v>193.2</v>
      </c>
      <c r="N41" s="30"/>
      <c r="O41" s="30"/>
      <c r="P41" s="30"/>
      <c r="Q41" s="30"/>
      <c r="R41" s="31">
        <f t="shared" si="3"/>
        <v>1.4</v>
      </c>
    </row>
    <row r="42" spans="1:18" x14ac:dyDescent="0.25">
      <c r="A42" s="21" t="s">
        <v>185</v>
      </c>
      <c r="B42" s="2">
        <v>39</v>
      </c>
      <c r="C42" s="3" t="str">
        <f>'ĐẤT PNN'!C42</f>
        <v>Đường Ngô Quyền</v>
      </c>
      <c r="D42" s="3" t="str">
        <f>'ĐẤT PNN'!D42</f>
        <v>Đường Quốc lộ 13</v>
      </c>
      <c r="E42" s="3" t="str">
        <f>'ĐẤT PNN'!E42</f>
        <v>Hết tuyến</v>
      </c>
      <c r="F42" s="10">
        <v>190</v>
      </c>
      <c r="G42" s="10">
        <v>138</v>
      </c>
      <c r="H42" s="10"/>
      <c r="I42" s="10"/>
      <c r="J42" s="10"/>
      <c r="K42" s="10"/>
      <c r="L42" s="30">
        <f t="shared" si="1"/>
        <v>266</v>
      </c>
      <c r="M42" s="30">
        <f t="shared" si="2"/>
        <v>193.2</v>
      </c>
      <c r="N42" s="30"/>
      <c r="O42" s="30"/>
      <c r="P42" s="30"/>
      <c r="Q42" s="30"/>
      <c r="R42" s="31">
        <f t="shared" si="3"/>
        <v>1.4</v>
      </c>
    </row>
    <row r="43" spans="1:18" x14ac:dyDescent="0.25">
      <c r="A43" s="21" t="s">
        <v>186</v>
      </c>
      <c r="B43" s="2">
        <v>40</v>
      </c>
      <c r="C43" s="3" t="str">
        <f>'ĐẤT PNN'!C43</f>
        <v>Đường Nguyễn Bính</v>
      </c>
      <c r="D43" s="3" t="str">
        <f>'ĐẤT PNN'!D43</f>
        <v>Đường Quốc lộ 13</v>
      </c>
      <c r="E43" s="3" t="str">
        <f>'ĐẤT PNN'!E43</f>
        <v>Cuối đường</v>
      </c>
      <c r="F43" s="10">
        <v>190</v>
      </c>
      <c r="G43" s="10">
        <v>138</v>
      </c>
      <c r="H43" s="10"/>
      <c r="I43" s="10"/>
      <c r="J43" s="10"/>
      <c r="K43" s="10"/>
      <c r="L43" s="30">
        <f t="shared" si="1"/>
        <v>266</v>
      </c>
      <c r="M43" s="30">
        <f t="shared" si="2"/>
        <v>193.2</v>
      </c>
      <c r="N43" s="30"/>
      <c r="O43" s="30"/>
      <c r="P43" s="30"/>
      <c r="Q43" s="30"/>
      <c r="R43" s="31">
        <f t="shared" si="3"/>
        <v>1.4</v>
      </c>
    </row>
    <row r="44" spans="1:18" x14ac:dyDescent="0.25">
      <c r="A44" s="21" t="s">
        <v>187</v>
      </c>
      <c r="B44" s="2">
        <v>41</v>
      </c>
      <c r="C44" s="3" t="str">
        <f>'ĐẤT PNN'!C44</f>
        <v>Đường Nguyễn Bỉnh Khiêm</v>
      </c>
      <c r="D44" s="3" t="str">
        <f>'ĐẤT PNN'!D44</f>
        <v>Đường 7 tháng 4</v>
      </c>
      <c r="E44" s="3" t="str">
        <f>'ĐẤT PNN'!E44</f>
        <v>Đường Huỳnh Tấn Phát</v>
      </c>
      <c r="F44" s="10">
        <v>190</v>
      </c>
      <c r="G44" s="10">
        <v>138</v>
      </c>
      <c r="H44" s="10"/>
      <c r="I44" s="10"/>
      <c r="J44" s="10"/>
      <c r="K44" s="10"/>
      <c r="L44" s="30">
        <f t="shared" si="1"/>
        <v>266</v>
      </c>
      <c r="M44" s="30">
        <f t="shared" si="2"/>
        <v>193.2</v>
      </c>
      <c r="N44" s="30"/>
      <c r="O44" s="30"/>
      <c r="P44" s="30"/>
      <c r="Q44" s="30"/>
      <c r="R44" s="31">
        <f t="shared" si="3"/>
        <v>1.4</v>
      </c>
    </row>
    <row r="45" spans="1:18" x14ac:dyDescent="0.25">
      <c r="A45" s="21" t="s">
        <v>188</v>
      </c>
      <c r="B45" s="2">
        <v>42</v>
      </c>
      <c r="C45" s="3" t="str">
        <f>'ĐẤT PNN'!C45</f>
        <v>Đường Nguyễn Chí Thanh</v>
      </c>
      <c r="D45" s="3" t="str">
        <f>'ĐẤT PNN'!D45</f>
        <v>Cầu ngập</v>
      </c>
      <c r="E45" s="3" t="str">
        <f>'ĐẤT PNN'!E45</f>
        <v>Đường Trần Hưng Đạo</v>
      </c>
      <c r="F45" s="10">
        <v>190</v>
      </c>
      <c r="G45" s="10">
        <v>138</v>
      </c>
      <c r="H45" s="10"/>
      <c r="I45" s="10"/>
      <c r="J45" s="10"/>
      <c r="K45" s="10"/>
      <c r="L45" s="30">
        <f t="shared" si="1"/>
        <v>266</v>
      </c>
      <c r="M45" s="30">
        <f t="shared" si="2"/>
        <v>193.2</v>
      </c>
      <c r="N45" s="30"/>
      <c r="O45" s="30"/>
      <c r="P45" s="30"/>
      <c r="Q45" s="30"/>
      <c r="R45" s="31">
        <f t="shared" si="3"/>
        <v>1.4</v>
      </c>
    </row>
    <row r="46" spans="1:18" x14ac:dyDescent="0.25">
      <c r="A46" s="21" t="s">
        <v>189</v>
      </c>
      <c r="B46" s="2">
        <v>43</v>
      </c>
      <c r="C46" s="3" t="str">
        <f>'ĐẤT PNN'!C46</f>
        <v>Đường Nguyễn Đình Chiểu</v>
      </c>
      <c r="D46" s="3" t="str">
        <f>'ĐẤT PNN'!D46</f>
        <v>Đường 7 tháng 4</v>
      </c>
      <c r="E46" s="3" t="str">
        <f>'ĐẤT PNN'!E46</f>
        <v>Đường Đồng Khởi</v>
      </c>
      <c r="F46" s="10">
        <v>190</v>
      </c>
      <c r="G46" s="10">
        <v>138</v>
      </c>
      <c r="H46" s="10"/>
      <c r="I46" s="10"/>
      <c r="J46" s="10"/>
      <c r="K46" s="10"/>
      <c r="L46" s="30">
        <f t="shared" si="1"/>
        <v>266</v>
      </c>
      <c r="M46" s="30">
        <f t="shared" si="2"/>
        <v>193.2</v>
      </c>
      <c r="N46" s="30"/>
      <c r="O46" s="30"/>
      <c r="P46" s="30"/>
      <c r="Q46" s="30"/>
      <c r="R46" s="31">
        <f t="shared" si="3"/>
        <v>1.4</v>
      </c>
    </row>
    <row r="47" spans="1:18" x14ac:dyDescent="0.25">
      <c r="A47" s="21" t="s">
        <v>190</v>
      </c>
      <c r="B47" s="2">
        <v>44</v>
      </c>
      <c r="C47" s="3" t="str">
        <f>'ĐẤT PNN'!C47</f>
        <v>Đường Nguyễn Du</v>
      </c>
      <c r="D47" s="3" t="str">
        <f>'ĐẤT PNN'!D47</f>
        <v>Đường Hùng Vương</v>
      </c>
      <c r="E47" s="3" t="str">
        <f>'ĐẤT PNN'!E47</f>
        <v>Giáp hẻm số 39</v>
      </c>
      <c r="F47" s="10">
        <v>190</v>
      </c>
      <c r="G47" s="10">
        <v>138</v>
      </c>
      <c r="H47" s="10"/>
      <c r="I47" s="10"/>
      <c r="J47" s="10"/>
      <c r="K47" s="10"/>
      <c r="L47" s="30">
        <f t="shared" si="1"/>
        <v>266</v>
      </c>
      <c r="M47" s="30">
        <f t="shared" si="2"/>
        <v>193.2</v>
      </c>
      <c r="N47" s="30"/>
      <c r="O47" s="30"/>
      <c r="P47" s="30"/>
      <c r="Q47" s="30"/>
      <c r="R47" s="31">
        <f t="shared" si="3"/>
        <v>1.4</v>
      </c>
    </row>
    <row r="48" spans="1:18" x14ac:dyDescent="0.25">
      <c r="A48" s="21" t="s">
        <v>191</v>
      </c>
      <c r="B48" s="2">
        <v>45</v>
      </c>
      <c r="C48" s="3" t="str">
        <f>'ĐẤT PNN'!C48</f>
        <v>Đường Nguyễn Du</v>
      </c>
      <c r="D48" s="3" t="str">
        <f>'ĐẤT PNN'!D48</f>
        <v>Giáp hẻm số 39</v>
      </c>
      <c r="E48" s="3" t="str">
        <f>'ĐẤT PNN'!E48</f>
        <v>Giáp ngã ba đi xã Lộc Hiệp</v>
      </c>
      <c r="F48" s="10">
        <v>190</v>
      </c>
      <c r="G48" s="10">
        <v>138</v>
      </c>
      <c r="H48" s="10"/>
      <c r="I48" s="10"/>
      <c r="J48" s="10"/>
      <c r="K48" s="10"/>
      <c r="L48" s="30">
        <f t="shared" si="1"/>
        <v>266</v>
      </c>
      <c r="M48" s="30">
        <f t="shared" si="2"/>
        <v>193.2</v>
      </c>
      <c r="N48" s="30"/>
      <c r="O48" s="30"/>
      <c r="P48" s="30"/>
      <c r="Q48" s="30"/>
      <c r="R48" s="31">
        <f t="shared" si="3"/>
        <v>1.4</v>
      </c>
    </row>
    <row r="49" spans="1:18" x14ac:dyDescent="0.25">
      <c r="A49" s="21" t="s">
        <v>192</v>
      </c>
      <c r="B49" s="2">
        <v>46</v>
      </c>
      <c r="C49" s="3" t="str">
        <f>'ĐẤT PNN'!C49</f>
        <v>Đường Nguyễn Huệ</v>
      </c>
      <c r="D49" s="3" t="str">
        <f>'ĐẤT PNN'!D49</f>
        <v>Toàn tuyến</v>
      </c>
      <c r="E49" s="3"/>
      <c r="F49" s="10">
        <v>190</v>
      </c>
      <c r="G49" s="10">
        <v>138</v>
      </c>
      <c r="H49" s="10"/>
      <c r="I49" s="10"/>
      <c r="J49" s="10"/>
      <c r="K49" s="10"/>
      <c r="L49" s="30">
        <f t="shared" si="1"/>
        <v>266</v>
      </c>
      <c r="M49" s="30">
        <f t="shared" si="2"/>
        <v>193.2</v>
      </c>
      <c r="N49" s="30"/>
      <c r="O49" s="30"/>
      <c r="P49" s="30"/>
      <c r="Q49" s="30"/>
      <c r="R49" s="31">
        <f t="shared" si="3"/>
        <v>1.4</v>
      </c>
    </row>
    <row r="50" spans="1:18" x14ac:dyDescent="0.25">
      <c r="A50" s="21" t="s">
        <v>193</v>
      </c>
      <c r="B50" s="2">
        <v>47</v>
      </c>
      <c r="C50" s="3" t="str">
        <f>'ĐẤT PNN'!C50</f>
        <v>Đường Nguyễn Hữu Thọ</v>
      </c>
      <c r="D50" s="3" t="str">
        <f>'ĐẤT PNN'!D50</f>
        <v>Toàn tuyến</v>
      </c>
      <c r="E50" s="3"/>
      <c r="F50" s="10">
        <v>190</v>
      </c>
      <c r="G50" s="10">
        <v>138</v>
      </c>
      <c r="H50" s="10"/>
      <c r="I50" s="10"/>
      <c r="J50" s="10"/>
      <c r="K50" s="10"/>
      <c r="L50" s="30">
        <f t="shared" si="1"/>
        <v>266</v>
      </c>
      <c r="M50" s="30">
        <f t="shared" si="2"/>
        <v>193.2</v>
      </c>
      <c r="N50" s="30"/>
      <c r="O50" s="30"/>
      <c r="P50" s="30"/>
      <c r="Q50" s="30"/>
      <c r="R50" s="31">
        <f t="shared" si="3"/>
        <v>1.4</v>
      </c>
    </row>
    <row r="51" spans="1:18" x14ac:dyDescent="0.25">
      <c r="A51" s="21" t="s">
        <v>194</v>
      </c>
      <c r="B51" s="2">
        <v>48</v>
      </c>
      <c r="C51" s="3" t="str">
        <f>'ĐẤT PNN'!C51</f>
        <v>Đường Nguyễn Tất Thành</v>
      </c>
      <c r="D51" s="3" t="str">
        <f>'ĐẤT PNN'!D51</f>
        <v>Đường Quốc lộ 13</v>
      </c>
      <c r="E51" s="3" t="str">
        <f>'ĐẤT PNN'!E51</f>
        <v>Đường Nơ Trang Long</v>
      </c>
      <c r="F51" s="10">
        <v>190</v>
      </c>
      <c r="G51" s="10">
        <v>138</v>
      </c>
      <c r="H51" s="10"/>
      <c r="I51" s="10"/>
      <c r="J51" s="10"/>
      <c r="K51" s="10"/>
      <c r="L51" s="30">
        <f t="shared" si="1"/>
        <v>266</v>
      </c>
      <c r="M51" s="30">
        <f t="shared" si="2"/>
        <v>193.2</v>
      </c>
      <c r="N51" s="30"/>
      <c r="O51" s="30"/>
      <c r="P51" s="30"/>
      <c r="Q51" s="30"/>
      <c r="R51" s="31">
        <f t="shared" si="3"/>
        <v>1.4</v>
      </c>
    </row>
    <row r="52" spans="1:18" x14ac:dyDescent="0.25">
      <c r="A52" s="21" t="s">
        <v>195</v>
      </c>
      <c r="B52" s="2">
        <v>49</v>
      </c>
      <c r="C52" s="3" t="str">
        <f>'ĐẤT PNN'!C52</f>
        <v>Đường Nguyễn Tất Thành</v>
      </c>
      <c r="D52" s="3" t="str">
        <f>'ĐẤT PNN'!D52</f>
        <v>Đường Nơ Trang Long</v>
      </c>
      <c r="E52" s="3" t="str">
        <f>'ĐẤT PNN'!E52</f>
        <v>Giáp ranh xã Lộc Thiện</v>
      </c>
      <c r="F52" s="10">
        <v>190</v>
      </c>
      <c r="G52" s="10">
        <v>138</v>
      </c>
      <c r="H52" s="10"/>
      <c r="I52" s="10"/>
      <c r="J52" s="10"/>
      <c r="K52" s="10"/>
      <c r="L52" s="30">
        <f t="shared" si="1"/>
        <v>266</v>
      </c>
      <c r="M52" s="30">
        <f t="shared" si="2"/>
        <v>193.2</v>
      </c>
      <c r="N52" s="30"/>
      <c r="O52" s="30"/>
      <c r="P52" s="30"/>
      <c r="Q52" s="30"/>
      <c r="R52" s="31">
        <f t="shared" si="3"/>
        <v>1.4</v>
      </c>
    </row>
    <row r="53" spans="1:18" x14ac:dyDescent="0.25">
      <c r="A53" s="21" t="s">
        <v>196</v>
      </c>
      <c r="B53" s="2">
        <v>50</v>
      </c>
      <c r="C53" s="3" t="str">
        <f>'ĐẤT PNN'!C53</f>
        <v>Đường Nguyễn Thị Định</v>
      </c>
      <c r="D53" s="3" t="str">
        <f>'ĐẤT PNN'!D53</f>
        <v>Toàn tuyến</v>
      </c>
      <c r="E53" s="3"/>
      <c r="F53" s="10">
        <v>190</v>
      </c>
      <c r="G53" s="10">
        <v>138</v>
      </c>
      <c r="H53" s="10"/>
      <c r="I53" s="10"/>
      <c r="J53" s="10"/>
      <c r="K53" s="10"/>
      <c r="L53" s="30">
        <f t="shared" si="1"/>
        <v>266</v>
      </c>
      <c r="M53" s="30">
        <f t="shared" si="2"/>
        <v>193.2</v>
      </c>
      <c r="N53" s="30"/>
      <c r="O53" s="30"/>
      <c r="P53" s="30"/>
      <c r="Q53" s="30"/>
      <c r="R53" s="31">
        <f t="shared" si="3"/>
        <v>1.4</v>
      </c>
    </row>
    <row r="54" spans="1:18" x14ac:dyDescent="0.25">
      <c r="A54" s="21" t="s">
        <v>197</v>
      </c>
      <c r="B54" s="2">
        <v>51</v>
      </c>
      <c r="C54" s="3" t="str">
        <f>'ĐẤT PNN'!C54</f>
        <v>Đường Nguyễn Thị Minh Khai</v>
      </c>
      <c r="D54" s="3" t="str">
        <f>'ĐẤT PNN'!D54</f>
        <v>Đường Nguyễn Tất Thành</v>
      </c>
      <c r="E54" s="3" t="str">
        <f>'ĐẤT PNN'!E54</f>
        <v>Đường 3 tháng 2</v>
      </c>
      <c r="F54" s="10">
        <v>190</v>
      </c>
      <c r="G54" s="10">
        <v>138</v>
      </c>
      <c r="H54" s="10"/>
      <c r="I54" s="10"/>
      <c r="J54" s="10"/>
      <c r="K54" s="10"/>
      <c r="L54" s="30">
        <f t="shared" si="1"/>
        <v>266</v>
      </c>
      <c r="M54" s="30">
        <f t="shared" si="2"/>
        <v>193.2</v>
      </c>
      <c r="N54" s="30"/>
      <c r="O54" s="30"/>
      <c r="P54" s="30"/>
      <c r="Q54" s="30"/>
      <c r="R54" s="31">
        <f t="shared" si="3"/>
        <v>1.4</v>
      </c>
    </row>
    <row r="55" spans="1:18" x14ac:dyDescent="0.25">
      <c r="A55" s="21" t="s">
        <v>198</v>
      </c>
      <c r="B55" s="2">
        <v>52</v>
      </c>
      <c r="C55" s="3" t="str">
        <f>'ĐẤT PNN'!C55</f>
        <v>Đường Nguyễn Trãi</v>
      </c>
      <c r="D55" s="3" t="str">
        <f>'ĐẤT PNN'!D55</f>
        <v>Đường Lê Lợi</v>
      </c>
      <c r="E55" s="3" t="str">
        <f>'ĐẤT PNN'!E55</f>
        <v>Giáp ranh xã Lộc Thuận</v>
      </c>
      <c r="F55" s="10">
        <v>190</v>
      </c>
      <c r="G55" s="10">
        <v>138</v>
      </c>
      <c r="H55" s="10"/>
      <c r="I55" s="10"/>
      <c r="J55" s="10"/>
      <c r="K55" s="10"/>
      <c r="L55" s="30">
        <f t="shared" si="1"/>
        <v>266</v>
      </c>
      <c r="M55" s="30">
        <f t="shared" si="2"/>
        <v>193.2</v>
      </c>
      <c r="N55" s="30"/>
      <c r="O55" s="30"/>
      <c r="P55" s="30"/>
      <c r="Q55" s="30"/>
      <c r="R55" s="31">
        <f t="shared" si="3"/>
        <v>1.4</v>
      </c>
    </row>
    <row r="56" spans="1:18" x14ac:dyDescent="0.25">
      <c r="A56" s="21" t="s">
        <v>199</v>
      </c>
      <c r="B56" s="2">
        <v>53</v>
      </c>
      <c r="C56" s="3" t="str">
        <f>'ĐẤT PNN'!C56</f>
        <v>Đường Nguyễn Văn Cừ</v>
      </c>
      <c r="D56" s="3" t="str">
        <f>'ĐẤT PNN'!D56</f>
        <v>Toàn tuyến</v>
      </c>
      <c r="E56" s="3"/>
      <c r="F56" s="10">
        <v>190</v>
      </c>
      <c r="G56" s="10">
        <v>138</v>
      </c>
      <c r="H56" s="10"/>
      <c r="I56" s="10"/>
      <c r="J56" s="10"/>
      <c r="K56" s="10"/>
      <c r="L56" s="30">
        <f t="shared" si="1"/>
        <v>266</v>
      </c>
      <c r="M56" s="30">
        <f t="shared" si="2"/>
        <v>193.2</v>
      </c>
      <c r="N56" s="30"/>
      <c r="O56" s="30"/>
      <c r="P56" s="30"/>
      <c r="Q56" s="30"/>
      <c r="R56" s="31">
        <f t="shared" si="3"/>
        <v>1.4</v>
      </c>
    </row>
    <row r="57" spans="1:18" x14ac:dyDescent="0.25">
      <c r="A57" s="21" t="s">
        <v>200</v>
      </c>
      <c r="B57" s="2">
        <v>54</v>
      </c>
      <c r="C57" s="3" t="str">
        <f>'ĐẤT PNN'!C57</f>
        <v>Đường Nguyễn Văn Linh</v>
      </c>
      <c r="D57" s="3" t="str">
        <f>'ĐẤT PNN'!D57</f>
        <v>Toàn tuyến</v>
      </c>
      <c r="E57" s="3"/>
      <c r="F57" s="10">
        <v>190</v>
      </c>
      <c r="G57" s="10">
        <v>138</v>
      </c>
      <c r="H57" s="10"/>
      <c r="I57" s="10"/>
      <c r="J57" s="10"/>
      <c r="K57" s="10"/>
      <c r="L57" s="30">
        <f t="shared" si="1"/>
        <v>266</v>
      </c>
      <c r="M57" s="30">
        <f t="shared" si="2"/>
        <v>193.2</v>
      </c>
      <c r="N57" s="30"/>
      <c r="O57" s="30"/>
      <c r="P57" s="30"/>
      <c r="Q57" s="30"/>
      <c r="R57" s="31">
        <f t="shared" si="3"/>
        <v>1.4</v>
      </c>
    </row>
    <row r="58" spans="1:18" x14ac:dyDescent="0.25">
      <c r="A58" s="21" t="s">
        <v>201</v>
      </c>
      <c r="B58" s="2">
        <v>55</v>
      </c>
      <c r="C58" s="3" t="str">
        <f>'ĐẤT PNN'!C58</f>
        <v>Đường Nguyễn Văn Trỗi</v>
      </c>
      <c r="D58" s="3" t="str">
        <f>'ĐẤT PNN'!D58</f>
        <v>Đường Quốc lộ 13</v>
      </c>
      <c r="E58" s="3" t="str">
        <f>'ĐẤT PNN'!E58</f>
        <v>Cuối đường</v>
      </c>
      <c r="F58" s="10">
        <v>190</v>
      </c>
      <c r="G58" s="10">
        <v>138</v>
      </c>
      <c r="H58" s="10"/>
      <c r="I58" s="10"/>
      <c r="J58" s="10"/>
      <c r="K58" s="10"/>
      <c r="L58" s="30">
        <f t="shared" si="1"/>
        <v>266</v>
      </c>
      <c r="M58" s="30">
        <f t="shared" si="2"/>
        <v>193.2</v>
      </c>
      <c r="N58" s="30"/>
      <c r="O58" s="30"/>
      <c r="P58" s="30"/>
      <c r="Q58" s="30"/>
      <c r="R58" s="31">
        <f t="shared" si="3"/>
        <v>1.4</v>
      </c>
    </row>
    <row r="59" spans="1:18" x14ac:dyDescent="0.25">
      <c r="A59" s="21" t="s">
        <v>202</v>
      </c>
      <c r="B59" s="2">
        <v>56</v>
      </c>
      <c r="C59" s="3" t="str">
        <f>'ĐẤT PNN'!C59</f>
        <v>Đường Nơ Trang Long</v>
      </c>
      <c r="D59" s="3" t="str">
        <f>'ĐẤT PNN'!D59</f>
        <v>Đường Nguyễn Tất Thành</v>
      </c>
      <c r="E59" s="3" t="str">
        <f>'ĐẤT PNN'!E59</f>
        <v>Đường Lý Thái Tổ</v>
      </c>
      <c r="F59" s="10">
        <v>190</v>
      </c>
      <c r="G59" s="10">
        <v>138</v>
      </c>
      <c r="H59" s="10"/>
      <c r="I59" s="10"/>
      <c r="J59" s="10"/>
      <c r="K59" s="10"/>
      <c r="L59" s="30">
        <f t="shared" si="1"/>
        <v>266</v>
      </c>
      <c r="M59" s="30">
        <f t="shared" si="2"/>
        <v>193.2</v>
      </c>
      <c r="N59" s="30"/>
      <c r="O59" s="30"/>
      <c r="P59" s="30"/>
      <c r="Q59" s="30"/>
      <c r="R59" s="31">
        <f t="shared" si="3"/>
        <v>1.4</v>
      </c>
    </row>
    <row r="60" spans="1:18" x14ac:dyDescent="0.25">
      <c r="A60" s="21" t="s">
        <v>203</v>
      </c>
      <c r="B60" s="2">
        <v>57</v>
      </c>
      <c r="C60" s="3" t="str">
        <f>'ĐẤT PNN'!C60</f>
        <v>Đường Phạm Ngọc Thạch</v>
      </c>
      <c r="D60" s="3" t="str">
        <f>'ĐẤT PNN'!D60</f>
        <v>Đường Lý Thường Kiệt</v>
      </c>
      <c r="E60" s="3" t="str">
        <f>'ĐẤT PNN'!E60</f>
        <v>Đường Nguyễn Du</v>
      </c>
      <c r="F60" s="10">
        <v>190</v>
      </c>
      <c r="G60" s="10">
        <v>138</v>
      </c>
      <c r="H60" s="10"/>
      <c r="I60" s="10"/>
      <c r="J60" s="10"/>
      <c r="K60" s="10"/>
      <c r="L60" s="30">
        <f t="shared" si="1"/>
        <v>266</v>
      </c>
      <c r="M60" s="30">
        <f t="shared" si="2"/>
        <v>193.2</v>
      </c>
      <c r="N60" s="30"/>
      <c r="O60" s="30"/>
      <c r="P60" s="30"/>
      <c r="Q60" s="30"/>
      <c r="R60" s="31">
        <f t="shared" si="3"/>
        <v>1.4</v>
      </c>
    </row>
    <row r="61" spans="1:18" x14ac:dyDescent="0.25">
      <c r="A61" s="21" t="s">
        <v>204</v>
      </c>
      <c r="B61" s="2">
        <v>58</v>
      </c>
      <c r="C61" s="3" t="str">
        <f>'ĐẤT PNN'!C61</f>
        <v>Đường Phạm Ngọc Thạch</v>
      </c>
      <c r="D61" s="3" t="str">
        <f>'ĐẤT PNN'!D61</f>
        <v>Đường Lý Thường Kiệt</v>
      </c>
      <c r="E61" s="3" t="str">
        <f>'ĐẤT PNN'!E61</f>
        <v>Giáp đường Lộc Tấn</v>
      </c>
      <c r="F61" s="10">
        <v>190</v>
      </c>
      <c r="G61" s="10">
        <v>138</v>
      </c>
      <c r="H61" s="10"/>
      <c r="I61" s="10"/>
      <c r="J61" s="10"/>
      <c r="K61" s="10"/>
      <c r="L61" s="30">
        <f t="shared" si="1"/>
        <v>266</v>
      </c>
      <c r="M61" s="30">
        <f t="shared" si="2"/>
        <v>193.2</v>
      </c>
      <c r="N61" s="30"/>
      <c r="O61" s="30"/>
      <c r="P61" s="30"/>
      <c r="Q61" s="30"/>
      <c r="R61" s="31">
        <f t="shared" si="3"/>
        <v>1.4</v>
      </c>
    </row>
    <row r="62" spans="1:18" x14ac:dyDescent="0.25">
      <c r="A62" s="21" t="s">
        <v>205</v>
      </c>
      <c r="B62" s="2">
        <v>59</v>
      </c>
      <c r="C62" s="3" t="str">
        <f>'ĐẤT PNN'!C62</f>
        <v>Đường Phan Bội Châu</v>
      </c>
      <c r="D62" s="3" t="str">
        <f>'ĐẤT PNN'!D62</f>
        <v>Đường Quốc lộ 13</v>
      </c>
      <c r="E62" s="3" t="str">
        <f>'ĐẤT PNN'!E62</f>
        <v>Giáp ranh xã Lộc Thuận</v>
      </c>
      <c r="F62" s="10">
        <v>190</v>
      </c>
      <c r="G62" s="10">
        <v>138</v>
      </c>
      <c r="H62" s="10"/>
      <c r="I62" s="10"/>
      <c r="J62" s="10"/>
      <c r="K62" s="10"/>
      <c r="L62" s="30">
        <f t="shared" si="1"/>
        <v>266</v>
      </c>
      <c r="M62" s="30">
        <f t="shared" si="2"/>
        <v>193.2</v>
      </c>
      <c r="N62" s="30"/>
      <c r="O62" s="30"/>
      <c r="P62" s="30"/>
      <c r="Q62" s="30"/>
      <c r="R62" s="31">
        <f t="shared" si="3"/>
        <v>1.4</v>
      </c>
    </row>
    <row r="63" spans="1:18" x14ac:dyDescent="0.25">
      <c r="A63" s="21" t="s">
        <v>228</v>
      </c>
      <c r="B63" s="2">
        <v>60</v>
      </c>
      <c r="C63" s="3" t="str">
        <f>'ĐẤT PNN'!C63</f>
        <v>Đường Phan Bội Châu</v>
      </c>
      <c r="D63" s="3" t="str">
        <f>'ĐẤT PNN'!D63</f>
        <v>Ngã tư Biên Phòng</v>
      </c>
      <c r="E63" s="3" t="str">
        <f>'ĐẤT PNN'!E63</f>
        <v>Cầu ông Năm Tài</v>
      </c>
      <c r="F63" s="10">
        <v>80</v>
      </c>
      <c r="G63" s="10">
        <v>60</v>
      </c>
      <c r="H63" s="10"/>
      <c r="I63" s="10"/>
      <c r="J63" s="10"/>
      <c r="K63" s="10"/>
      <c r="L63" s="30">
        <f t="shared" si="1"/>
        <v>112</v>
      </c>
      <c r="M63" s="30">
        <f t="shared" si="2"/>
        <v>84</v>
      </c>
      <c r="N63" s="30"/>
      <c r="O63" s="30"/>
      <c r="P63" s="30"/>
      <c r="Q63" s="30"/>
      <c r="R63" s="31">
        <f t="shared" si="3"/>
        <v>1.4</v>
      </c>
    </row>
    <row r="64" spans="1:18" x14ac:dyDescent="0.25">
      <c r="A64" s="21" t="s">
        <v>229</v>
      </c>
      <c r="B64" s="2">
        <v>61</v>
      </c>
      <c r="C64" s="3" t="str">
        <f>'ĐẤT PNN'!C64</f>
        <v>Đường Phan Bội Châu</v>
      </c>
      <c r="D64" s="3" t="str">
        <f>'ĐẤT PNN'!D64</f>
        <v>Cầu ông Năm Tài</v>
      </c>
      <c r="E64" s="3" t="str">
        <f>'ĐẤT PNN'!E64</f>
        <v>Hết ranh đất lô Cao Su</v>
      </c>
      <c r="F64" s="10">
        <v>80</v>
      </c>
      <c r="G64" s="10">
        <v>60</v>
      </c>
      <c r="H64" s="10"/>
      <c r="I64" s="10"/>
      <c r="J64" s="10"/>
      <c r="K64" s="10"/>
      <c r="L64" s="30">
        <f t="shared" si="1"/>
        <v>112</v>
      </c>
      <c r="M64" s="30">
        <f t="shared" si="2"/>
        <v>84</v>
      </c>
      <c r="N64" s="30"/>
      <c r="O64" s="30"/>
      <c r="P64" s="30"/>
      <c r="Q64" s="30"/>
      <c r="R64" s="31">
        <f t="shared" si="3"/>
        <v>1.4</v>
      </c>
    </row>
    <row r="65" spans="1:18" x14ac:dyDescent="0.25">
      <c r="A65" s="21" t="s">
        <v>206</v>
      </c>
      <c r="B65" s="2">
        <v>62</v>
      </c>
      <c r="C65" s="3" t="str">
        <f>'ĐẤT PNN'!C65</f>
        <v>Đường Phan Chu Trinh</v>
      </c>
      <c r="D65" s="3" t="str">
        <f>'ĐẤT PNN'!D65</f>
        <v>Đường Quốc lộ 13</v>
      </c>
      <c r="E65" s="3" t="str">
        <f>'ĐẤT PNN'!E65</f>
        <v>Giáp ranh xã Lộc Tấn</v>
      </c>
      <c r="F65" s="10">
        <v>190</v>
      </c>
      <c r="G65" s="10">
        <v>138</v>
      </c>
      <c r="H65" s="10"/>
      <c r="I65" s="10"/>
      <c r="J65" s="10"/>
      <c r="K65" s="10"/>
      <c r="L65" s="30">
        <f t="shared" si="1"/>
        <v>266</v>
      </c>
      <c r="M65" s="30">
        <f t="shared" si="2"/>
        <v>193.2</v>
      </c>
      <c r="N65" s="30"/>
      <c r="O65" s="30"/>
      <c r="P65" s="30"/>
      <c r="Q65" s="30"/>
      <c r="R65" s="31">
        <f t="shared" si="3"/>
        <v>1.4</v>
      </c>
    </row>
    <row r="66" spans="1:18" x14ac:dyDescent="0.25">
      <c r="A66" s="21" t="s">
        <v>207</v>
      </c>
      <c r="B66" s="2">
        <v>63</v>
      </c>
      <c r="C66" s="3" t="str">
        <f>'ĐẤT PNN'!C66</f>
        <v>Đường Phan Chu Trinh</v>
      </c>
      <c r="D66" s="3" t="str">
        <f>'ĐẤT PNN'!D66</f>
        <v>Giáp ranh xã Lộc Thiện</v>
      </c>
      <c r="E66" s="3" t="str">
        <f>'ĐẤT PNN'!E66</f>
        <v>Đường Nguyễn Tất Thành</v>
      </c>
      <c r="F66" s="10">
        <v>190</v>
      </c>
      <c r="G66" s="10">
        <v>138</v>
      </c>
      <c r="H66" s="10"/>
      <c r="I66" s="10"/>
      <c r="J66" s="10"/>
      <c r="K66" s="10"/>
      <c r="L66" s="30">
        <f t="shared" si="1"/>
        <v>266</v>
      </c>
      <c r="M66" s="30">
        <f t="shared" si="2"/>
        <v>193.2</v>
      </c>
      <c r="N66" s="30"/>
      <c r="O66" s="30"/>
      <c r="P66" s="30"/>
      <c r="Q66" s="30"/>
      <c r="R66" s="31">
        <f t="shared" si="3"/>
        <v>1.4</v>
      </c>
    </row>
    <row r="67" spans="1:18" x14ac:dyDescent="0.25">
      <c r="A67" s="21" t="s">
        <v>208</v>
      </c>
      <c r="B67" s="2">
        <v>64</v>
      </c>
      <c r="C67" s="3" t="str">
        <f>'ĐẤT PNN'!C67</f>
        <v>Đường Tôn Đức Thắng</v>
      </c>
      <c r="D67" s="3" t="str">
        <f>'ĐẤT PNN'!D67</f>
        <v>Đường Quốc lộ 13</v>
      </c>
      <c r="E67" s="3" t="str">
        <f>'ĐẤT PNN'!E67</f>
        <v>Đường Nguyễn Văn Linh</v>
      </c>
      <c r="F67" s="10">
        <v>190</v>
      </c>
      <c r="G67" s="10">
        <v>138</v>
      </c>
      <c r="H67" s="10"/>
      <c r="I67" s="10"/>
      <c r="J67" s="10"/>
      <c r="K67" s="10"/>
      <c r="L67" s="30">
        <f t="shared" si="1"/>
        <v>266</v>
      </c>
      <c r="M67" s="30">
        <f t="shared" si="2"/>
        <v>193.2</v>
      </c>
      <c r="N67" s="30"/>
      <c r="O67" s="30"/>
      <c r="P67" s="30"/>
      <c r="Q67" s="30"/>
      <c r="R67" s="31">
        <f t="shared" si="3"/>
        <v>1.4</v>
      </c>
    </row>
    <row r="68" spans="1:18" x14ac:dyDescent="0.25">
      <c r="A68" s="21" t="s">
        <v>209</v>
      </c>
      <c r="B68" s="2">
        <v>65</v>
      </c>
      <c r="C68" s="3" t="str">
        <f>'ĐẤT PNN'!C68</f>
        <v>Đường Tôn Đức Thắng</v>
      </c>
      <c r="D68" s="3" t="str">
        <f>'ĐẤT PNN'!D68</f>
        <v>Đường Nguyễn Văn Linh</v>
      </c>
      <c r="E68" s="3" t="str">
        <f>'ĐẤT PNN'!E68</f>
        <v>Cuối đường</v>
      </c>
      <c r="F68" s="10">
        <v>190</v>
      </c>
      <c r="G68" s="10">
        <v>138</v>
      </c>
      <c r="H68" s="10"/>
      <c r="I68" s="10"/>
      <c r="J68" s="10"/>
      <c r="K68" s="10"/>
      <c r="L68" s="30">
        <f t="shared" si="1"/>
        <v>266</v>
      </c>
      <c r="M68" s="30">
        <f t="shared" si="2"/>
        <v>193.2</v>
      </c>
      <c r="N68" s="30"/>
      <c r="O68" s="30"/>
      <c r="P68" s="30"/>
      <c r="Q68" s="30"/>
      <c r="R68" s="31">
        <f t="shared" si="3"/>
        <v>1.4</v>
      </c>
    </row>
    <row r="69" spans="1:18" x14ac:dyDescent="0.25">
      <c r="A69" s="21" t="s">
        <v>210</v>
      </c>
      <c r="B69" s="2">
        <v>66</v>
      </c>
      <c r="C69" s="3" t="str">
        <f>'ĐẤT PNN'!C69</f>
        <v>Đường Trần Hưng Đạo</v>
      </c>
      <c r="D69" s="3" t="str">
        <f>'ĐẤT PNN'!D69</f>
        <v>Đường 7 tháng 4</v>
      </c>
      <c r="E69" s="3" t="str">
        <f>'ĐẤT PNN'!E69</f>
        <v>Hết đất bà Thanh Tế</v>
      </c>
      <c r="F69" s="10">
        <v>190</v>
      </c>
      <c r="G69" s="10">
        <v>138</v>
      </c>
      <c r="H69" s="10"/>
      <c r="I69" s="10"/>
      <c r="J69" s="10"/>
      <c r="K69" s="10"/>
      <c r="L69" s="30">
        <f t="shared" ref="L69:L94" si="8">F69*1.4</f>
        <v>266</v>
      </c>
      <c r="M69" s="30">
        <f t="shared" ref="M69:M94" si="9">G69*1.4</f>
        <v>193.2</v>
      </c>
      <c r="N69" s="30"/>
      <c r="O69" s="30"/>
      <c r="P69" s="30"/>
      <c r="Q69" s="30"/>
      <c r="R69" s="31">
        <f t="shared" ref="R69:R94" si="10">L69/F69</f>
        <v>1.4</v>
      </c>
    </row>
    <row r="70" spans="1:18" x14ac:dyDescent="0.25">
      <c r="A70" s="21" t="s">
        <v>211</v>
      </c>
      <c r="B70" s="2">
        <v>67</v>
      </c>
      <c r="C70" s="3" t="str">
        <f>'ĐẤT PNN'!C70</f>
        <v>Đường Trần Hưng Đạo</v>
      </c>
      <c r="D70" s="3" t="str">
        <f>'ĐẤT PNN'!D70</f>
        <v>Hết đất bà Thanh Tế</v>
      </c>
      <c r="E70" s="3" t="str">
        <f>'ĐẤT PNN'!E70</f>
        <v>Đường Quốc lộ 13</v>
      </c>
      <c r="F70" s="10">
        <v>190</v>
      </c>
      <c r="G70" s="10">
        <v>138</v>
      </c>
      <c r="H70" s="10"/>
      <c r="I70" s="10"/>
      <c r="J70" s="10"/>
      <c r="K70" s="10"/>
      <c r="L70" s="30">
        <f t="shared" si="8"/>
        <v>266</v>
      </c>
      <c r="M70" s="30">
        <f t="shared" si="9"/>
        <v>193.2</v>
      </c>
      <c r="N70" s="30"/>
      <c r="O70" s="30"/>
      <c r="P70" s="30"/>
      <c r="Q70" s="30"/>
      <c r="R70" s="31">
        <f t="shared" si="10"/>
        <v>1.4</v>
      </c>
    </row>
    <row r="71" spans="1:18" x14ac:dyDescent="0.25">
      <c r="A71" s="21" t="s">
        <v>212</v>
      </c>
      <c r="B71" s="2">
        <v>68</v>
      </c>
      <c r="C71" s="3" t="str">
        <f>'ĐẤT PNN'!C71</f>
        <v>Đường Trần Phú</v>
      </c>
      <c r="D71" s="3" t="str">
        <f>'ĐẤT PNN'!D71</f>
        <v>Toàn tuyến</v>
      </c>
      <c r="E71" s="3">
        <f>'ĐẤT PNN'!E71</f>
        <v>0</v>
      </c>
      <c r="F71" s="10">
        <v>190</v>
      </c>
      <c r="G71" s="10">
        <v>138</v>
      </c>
      <c r="H71" s="10"/>
      <c r="I71" s="10"/>
      <c r="J71" s="10"/>
      <c r="K71" s="10"/>
      <c r="L71" s="30">
        <f t="shared" si="8"/>
        <v>266</v>
      </c>
      <c r="M71" s="30">
        <f t="shared" si="9"/>
        <v>193.2</v>
      </c>
      <c r="N71" s="30"/>
      <c r="O71" s="30"/>
      <c r="P71" s="30"/>
      <c r="Q71" s="30"/>
      <c r="R71" s="31">
        <f t="shared" si="10"/>
        <v>1.4</v>
      </c>
    </row>
    <row r="72" spans="1:18" x14ac:dyDescent="0.25">
      <c r="A72" s="21" t="s">
        <v>213</v>
      </c>
      <c r="B72" s="2">
        <v>69</v>
      </c>
      <c r="C72" s="3" t="str">
        <f>'ĐẤT PNN'!C72</f>
        <v>Đường Trần Quốc Toản</v>
      </c>
      <c r="D72" s="3" t="str">
        <f>'ĐẤT PNN'!D72</f>
        <v>Toàn tuyến</v>
      </c>
      <c r="E72" s="3">
        <f>'ĐẤT PNN'!E72</f>
        <v>0</v>
      </c>
      <c r="F72" s="10">
        <v>190</v>
      </c>
      <c r="G72" s="10">
        <v>138</v>
      </c>
      <c r="H72" s="10"/>
      <c r="I72" s="10"/>
      <c r="J72" s="10"/>
      <c r="K72" s="10"/>
      <c r="L72" s="30">
        <f t="shared" si="8"/>
        <v>266</v>
      </c>
      <c r="M72" s="30">
        <f t="shared" si="9"/>
        <v>193.2</v>
      </c>
      <c r="N72" s="30"/>
      <c r="O72" s="30"/>
      <c r="P72" s="30"/>
      <c r="Q72" s="30"/>
      <c r="R72" s="31">
        <f t="shared" si="10"/>
        <v>1.4</v>
      </c>
    </row>
    <row r="73" spans="1:18" x14ac:dyDescent="0.25">
      <c r="A73" s="21" t="s">
        <v>214</v>
      </c>
      <c r="B73" s="2">
        <v>70</v>
      </c>
      <c r="C73" s="3" t="str">
        <f>'ĐẤT PNN'!C73</f>
        <v>Đường Trần Văn Trà</v>
      </c>
      <c r="D73" s="3" t="str">
        <f>'ĐẤT PNN'!D73</f>
        <v>Toàn tuyến</v>
      </c>
      <c r="E73" s="3">
        <f>'ĐẤT PNN'!E73</f>
        <v>0</v>
      </c>
      <c r="F73" s="10">
        <v>190</v>
      </c>
      <c r="G73" s="10">
        <v>138</v>
      </c>
      <c r="H73" s="10"/>
      <c r="I73" s="10"/>
      <c r="J73" s="10"/>
      <c r="K73" s="10"/>
      <c r="L73" s="30">
        <f t="shared" si="8"/>
        <v>266</v>
      </c>
      <c r="M73" s="30">
        <f t="shared" si="9"/>
        <v>193.2</v>
      </c>
      <c r="N73" s="30"/>
      <c r="O73" s="30"/>
      <c r="P73" s="30"/>
      <c r="Q73" s="30"/>
      <c r="R73" s="31">
        <f t="shared" si="10"/>
        <v>1.4</v>
      </c>
    </row>
    <row r="74" spans="1:18" x14ac:dyDescent="0.25">
      <c r="A74" s="21" t="s">
        <v>215</v>
      </c>
      <c r="B74" s="2">
        <v>71</v>
      </c>
      <c r="C74" s="3" t="str">
        <f>'ĐẤT PNN'!C74</f>
        <v>Đường Trương Công Định</v>
      </c>
      <c r="D74" s="3" t="str">
        <f>'ĐẤT PNN'!D74</f>
        <v>Đường Nơ Trang Long</v>
      </c>
      <c r="E74" s="3" t="str">
        <f>'ĐẤT PNN'!E74</f>
        <v>Đường Lê Hồng Phong</v>
      </c>
      <c r="F74" s="10">
        <v>190</v>
      </c>
      <c r="G74" s="10">
        <v>138</v>
      </c>
      <c r="H74" s="10"/>
      <c r="I74" s="10"/>
      <c r="J74" s="10"/>
      <c r="K74" s="10"/>
      <c r="L74" s="30">
        <f t="shared" si="8"/>
        <v>266</v>
      </c>
      <c r="M74" s="30">
        <f t="shared" si="9"/>
        <v>193.2</v>
      </c>
      <c r="N74" s="30"/>
      <c r="O74" s="30"/>
      <c r="P74" s="30"/>
      <c r="Q74" s="30"/>
      <c r="R74" s="31">
        <f t="shared" si="10"/>
        <v>1.4</v>
      </c>
    </row>
    <row r="75" spans="1:18" ht="31.5" x14ac:dyDescent="0.25">
      <c r="A75" s="22" t="s">
        <v>216</v>
      </c>
      <c r="B75" s="2">
        <v>72</v>
      </c>
      <c r="C75" s="3" t="str">
        <f>'ĐẤT PNN'!C75</f>
        <v>Đường D1, D2, D3, D4, D5, D6 trong khu quy hoạch khu dân cư thị trấn</v>
      </c>
      <c r="D75" s="3" t="str">
        <f>'ĐẤT PNN'!D75</f>
        <v>Toàn tuyến</v>
      </c>
      <c r="E75" s="3">
        <f>'ĐẤT PNN'!E75</f>
        <v>0</v>
      </c>
      <c r="F75" s="10">
        <v>190</v>
      </c>
      <c r="G75" s="10">
        <v>138</v>
      </c>
      <c r="H75" s="10"/>
      <c r="I75" s="10"/>
      <c r="J75" s="10"/>
      <c r="K75" s="10"/>
      <c r="L75" s="30">
        <f t="shared" si="8"/>
        <v>266</v>
      </c>
      <c r="M75" s="30">
        <f t="shared" si="9"/>
        <v>193.2</v>
      </c>
      <c r="N75" s="30"/>
      <c r="O75" s="30"/>
      <c r="P75" s="30"/>
      <c r="Q75" s="30"/>
      <c r="R75" s="31">
        <f t="shared" si="10"/>
        <v>1.4</v>
      </c>
    </row>
    <row r="76" spans="1:18" ht="31.5" x14ac:dyDescent="0.25">
      <c r="A76" s="21" t="s">
        <v>217</v>
      </c>
      <c r="B76" s="2">
        <v>73</v>
      </c>
      <c r="C76" s="3" t="str">
        <f>'ĐẤT PNN'!C76</f>
        <v>Đường kè suối cầu Lò Heo</v>
      </c>
      <c r="D76" s="3" t="str">
        <f>'ĐẤT PNN'!D76</f>
        <v>Đường Quốc lộ 13</v>
      </c>
      <c r="E76" s="3" t="str">
        <f>'ĐẤT PNN'!E76</f>
        <v>Hết ranh thửa đất số 29, tờ bản đồ số 8 à thửa đất số 7, tờ bản đồ số 26</v>
      </c>
      <c r="F76" s="10">
        <v>190</v>
      </c>
      <c r="G76" s="10">
        <v>138</v>
      </c>
      <c r="H76" s="10"/>
      <c r="I76" s="10"/>
      <c r="J76" s="10"/>
      <c r="K76" s="10"/>
      <c r="L76" s="30">
        <f t="shared" si="8"/>
        <v>266</v>
      </c>
      <c r="M76" s="30">
        <f t="shared" si="9"/>
        <v>193.2</v>
      </c>
      <c r="N76" s="30"/>
      <c r="O76" s="30"/>
      <c r="P76" s="30"/>
      <c r="Q76" s="30"/>
      <c r="R76" s="31">
        <f t="shared" si="10"/>
        <v>1.4</v>
      </c>
    </row>
    <row r="77" spans="1:18" ht="31.5" x14ac:dyDescent="0.25">
      <c r="A77" s="21" t="s">
        <v>218</v>
      </c>
      <c r="B77" s="2">
        <v>74</v>
      </c>
      <c r="C77" s="3" t="str">
        <f>'ĐẤT PNN'!C77</f>
        <v>Đường từ cầu Ông Kỳ đi cổng sau nhà máy chế biến cao su Lộc Ninh</v>
      </c>
      <c r="D77" s="3" t="str">
        <f>'ĐẤT PNN'!D77</f>
        <v>Đường Điện Biên Phủ</v>
      </c>
      <c r="E77" s="3" t="str">
        <f>'ĐẤT PNN'!E77</f>
        <v>Đường Huỳnh Tấn Phát</v>
      </c>
      <c r="F77" s="10">
        <v>190</v>
      </c>
      <c r="G77" s="10">
        <v>138</v>
      </c>
      <c r="H77" s="10"/>
      <c r="I77" s="10"/>
      <c r="J77" s="10"/>
      <c r="K77" s="10"/>
      <c r="L77" s="30">
        <f t="shared" si="8"/>
        <v>266</v>
      </c>
      <c r="M77" s="30">
        <f t="shared" si="9"/>
        <v>193.2</v>
      </c>
      <c r="N77" s="30"/>
      <c r="O77" s="30"/>
      <c r="P77" s="30"/>
      <c r="Q77" s="30"/>
      <c r="R77" s="31">
        <f t="shared" si="10"/>
        <v>1.4</v>
      </c>
    </row>
    <row r="78" spans="1:18" ht="31.5" x14ac:dyDescent="0.25">
      <c r="A78" s="21" t="s">
        <v>219</v>
      </c>
      <c r="B78" s="2">
        <v>75</v>
      </c>
      <c r="C78" s="3" t="str">
        <f>'ĐẤT PNN'!C78</f>
        <v>Đường D7 (khu dân cư Ủy ban nhân dân thị trấn mới)</v>
      </c>
      <c r="D78" s="3" t="str">
        <f>'ĐẤT PNN'!D78</f>
        <v>Đường Điện Biên Phủ</v>
      </c>
      <c r="E78" s="3" t="str">
        <f>'ĐẤT PNN'!E78</f>
        <v>Đường Huỳnh Tấn Phát</v>
      </c>
      <c r="F78" s="10">
        <v>190</v>
      </c>
      <c r="G78" s="10">
        <v>138</v>
      </c>
      <c r="H78" s="10"/>
      <c r="I78" s="10"/>
      <c r="J78" s="10"/>
      <c r="K78" s="10"/>
      <c r="L78" s="30">
        <f t="shared" si="8"/>
        <v>266</v>
      </c>
      <c r="M78" s="30">
        <f t="shared" si="9"/>
        <v>193.2</v>
      </c>
      <c r="N78" s="30"/>
      <c r="O78" s="30"/>
      <c r="P78" s="30"/>
      <c r="Q78" s="30"/>
      <c r="R78" s="31">
        <f t="shared" si="10"/>
        <v>1.4</v>
      </c>
    </row>
    <row r="79" spans="1:18" ht="47.25" x14ac:dyDescent="0.25">
      <c r="A79" s="22" t="s">
        <v>220</v>
      </c>
      <c r="B79" s="2">
        <v>76</v>
      </c>
      <c r="C79" s="3" t="str">
        <f>'ĐẤT PNN'!C79</f>
        <v>Các tuyến đường nội bộ trong khu đô thị Trung tâm hành chính - Thương mại - Dịch vụ dân cư huyện Lộc Ninh</v>
      </c>
      <c r="D79" s="3" t="str">
        <f>'ĐẤT PNN'!D79</f>
        <v>Toàn tuyến</v>
      </c>
      <c r="E79" s="3">
        <f>'ĐẤT PNN'!E79</f>
        <v>0</v>
      </c>
      <c r="F79" s="10">
        <v>190</v>
      </c>
      <c r="G79" s="10">
        <v>138</v>
      </c>
      <c r="H79" s="10"/>
      <c r="I79" s="10"/>
      <c r="J79" s="10"/>
      <c r="K79" s="10"/>
      <c r="L79" s="30">
        <f t="shared" si="8"/>
        <v>266</v>
      </c>
      <c r="M79" s="30">
        <f t="shared" si="9"/>
        <v>193.2</v>
      </c>
      <c r="N79" s="30"/>
      <c r="O79" s="30"/>
      <c r="P79" s="30"/>
      <c r="Q79" s="30"/>
      <c r="R79" s="31">
        <f t="shared" si="10"/>
        <v>1.4</v>
      </c>
    </row>
    <row r="80" spans="1:18" x14ac:dyDescent="0.25">
      <c r="A80" s="21" t="s">
        <v>221</v>
      </c>
      <c r="B80" s="2">
        <v>77</v>
      </c>
      <c r="C80" s="3" t="str">
        <f>'ĐẤT PNN'!C80</f>
        <v>Đường D1</v>
      </c>
      <c r="D80" s="3" t="str">
        <f>'ĐẤT PNN'!D80</f>
        <v>Đường Tôn Đức Thắng</v>
      </c>
      <c r="E80" s="3" t="str">
        <f>'ĐẤT PNN'!E80</f>
        <v>Đường Trần Phú</v>
      </c>
      <c r="F80" s="10">
        <v>190</v>
      </c>
      <c r="G80" s="10">
        <v>138</v>
      </c>
      <c r="H80" s="10"/>
      <c r="I80" s="10"/>
      <c r="J80" s="10"/>
      <c r="K80" s="10"/>
      <c r="L80" s="30">
        <f t="shared" si="8"/>
        <v>266</v>
      </c>
      <c r="M80" s="30">
        <f t="shared" si="9"/>
        <v>193.2</v>
      </c>
      <c r="N80" s="30"/>
      <c r="O80" s="30"/>
      <c r="P80" s="30"/>
      <c r="Q80" s="30"/>
      <c r="R80" s="31">
        <f t="shared" si="10"/>
        <v>1.4</v>
      </c>
    </row>
    <row r="81" spans="1:18" ht="31.5" x14ac:dyDescent="0.25">
      <c r="A81" s="22" t="s">
        <v>222</v>
      </c>
      <c r="B81" s="2">
        <v>78</v>
      </c>
      <c r="C81" s="3" t="str">
        <f>'ĐẤT PNN'!C81</f>
        <v>Các tuyến đường nội bộ trong khu dân cư Nguyễn Bình</v>
      </c>
      <c r="D81" s="3" t="str">
        <f>'ĐẤT PNN'!D81</f>
        <v>Toàn tuyến</v>
      </c>
      <c r="E81" s="3">
        <f>'ĐẤT PNN'!E81</f>
        <v>0</v>
      </c>
      <c r="F81" s="10">
        <v>190</v>
      </c>
      <c r="G81" s="10">
        <v>138</v>
      </c>
      <c r="H81" s="10"/>
      <c r="I81" s="10"/>
      <c r="J81" s="10"/>
      <c r="K81" s="10"/>
      <c r="L81" s="30">
        <f t="shared" si="8"/>
        <v>266</v>
      </c>
      <c r="M81" s="30">
        <f t="shared" si="9"/>
        <v>193.2</v>
      </c>
      <c r="N81" s="30"/>
      <c r="O81" s="30"/>
      <c r="P81" s="30"/>
      <c r="Q81" s="30"/>
      <c r="R81" s="31">
        <f t="shared" si="10"/>
        <v>1.4</v>
      </c>
    </row>
    <row r="82" spans="1:18" ht="31.5" x14ac:dyDescent="0.25">
      <c r="A82" s="22" t="s">
        <v>223</v>
      </c>
      <c r="B82" s="2">
        <v>79</v>
      </c>
      <c r="C82" s="3" t="str">
        <f>'ĐẤT PNN'!C82</f>
        <v>Các tuyến đường nội bộ trong khu dân cư Trường tiểu học Lộc Ninh A cũ</v>
      </c>
      <c r="D82" s="3" t="str">
        <f>'ĐẤT PNN'!D82</f>
        <v>Toàn tuyến</v>
      </c>
      <c r="E82" s="3">
        <f>'ĐẤT PNN'!E82</f>
        <v>0</v>
      </c>
      <c r="F82" s="10">
        <v>190</v>
      </c>
      <c r="G82" s="10">
        <v>138</v>
      </c>
      <c r="H82" s="10"/>
      <c r="I82" s="10"/>
      <c r="J82" s="10"/>
      <c r="K82" s="10"/>
      <c r="L82" s="30">
        <f t="shared" si="8"/>
        <v>266</v>
      </c>
      <c r="M82" s="30">
        <f t="shared" si="9"/>
        <v>193.2</v>
      </c>
      <c r="N82" s="30"/>
      <c r="O82" s="30"/>
      <c r="P82" s="30"/>
      <c r="Q82" s="30"/>
      <c r="R82" s="31">
        <f t="shared" si="10"/>
        <v>1.4</v>
      </c>
    </row>
    <row r="83" spans="1:18" x14ac:dyDescent="0.25">
      <c r="A83" s="21" t="s">
        <v>230</v>
      </c>
      <c r="B83" s="2">
        <v>80</v>
      </c>
      <c r="C83" s="3" t="str">
        <f>'ĐẤT PNN'!C83</f>
        <v>Đường Phan Châu Trinh</v>
      </c>
      <c r="D83" s="3" t="str">
        <f>'ĐẤT PNN'!D83</f>
        <v>Ngã tư Biên Phòng</v>
      </c>
      <c r="E83" s="3" t="str">
        <f>'ĐẤT PNN'!E83</f>
        <v>Ngã ba đường Nguyễn Huệ</v>
      </c>
      <c r="F83" s="10">
        <v>80</v>
      </c>
      <c r="G83" s="10">
        <v>60</v>
      </c>
      <c r="H83" s="10"/>
      <c r="I83" s="10"/>
      <c r="J83" s="10"/>
      <c r="K83" s="10"/>
      <c r="L83" s="30">
        <f t="shared" si="8"/>
        <v>112</v>
      </c>
      <c r="M83" s="30">
        <f t="shared" si="9"/>
        <v>84</v>
      </c>
      <c r="N83" s="30"/>
      <c r="O83" s="30"/>
      <c r="P83" s="30"/>
      <c r="Q83" s="30"/>
      <c r="R83" s="31">
        <f t="shared" si="10"/>
        <v>1.4</v>
      </c>
    </row>
    <row r="84" spans="1:18" x14ac:dyDescent="0.25">
      <c r="A84" s="21" t="s">
        <v>231</v>
      </c>
      <c r="B84" s="2">
        <v>81</v>
      </c>
      <c r="C84" s="3" t="str">
        <f>'ĐẤT PNN'!C84</f>
        <v>Đường Phan Châu Trinh</v>
      </c>
      <c r="D84" s="3" t="str">
        <f>'ĐẤT PNN'!D84</f>
        <v>Ngã ba đường Nguyễn Huệ</v>
      </c>
      <c r="E84" s="3" t="str">
        <f>'ĐẤT PNN'!E84</f>
        <v>Giáp ranh xã Lộc Thiện</v>
      </c>
      <c r="F84" s="10">
        <v>80</v>
      </c>
      <c r="G84" s="10">
        <v>60</v>
      </c>
      <c r="H84" s="10"/>
      <c r="I84" s="10"/>
      <c r="J84" s="10"/>
      <c r="K84" s="10"/>
      <c r="L84" s="30">
        <f t="shared" si="8"/>
        <v>112</v>
      </c>
      <c r="M84" s="30">
        <f t="shared" si="9"/>
        <v>84</v>
      </c>
      <c r="N84" s="30"/>
      <c r="O84" s="30"/>
      <c r="P84" s="30"/>
      <c r="Q84" s="30"/>
      <c r="R84" s="31">
        <f t="shared" si="10"/>
        <v>1.4</v>
      </c>
    </row>
    <row r="85" spans="1:18" x14ac:dyDescent="0.25">
      <c r="A85" s="21" t="s">
        <v>232</v>
      </c>
      <c r="B85" s="2">
        <v>82</v>
      </c>
      <c r="C85" s="3" t="str">
        <f>'ĐẤT PNN'!C85</f>
        <v>Đường liên xã Lộc Ninh - Lộc Hưng</v>
      </c>
      <c r="D85" s="3" t="str">
        <f>'ĐẤT PNN'!D85</f>
        <v>Ngã ba mới</v>
      </c>
      <c r="E85" s="3" t="str">
        <f>'ĐẤT PNN'!E85</f>
        <v>Ngã ba cầu Đỏ</v>
      </c>
      <c r="F85" s="10">
        <v>80</v>
      </c>
      <c r="G85" s="10">
        <v>60</v>
      </c>
      <c r="H85" s="10"/>
      <c r="I85" s="10"/>
      <c r="J85" s="10"/>
      <c r="K85" s="10"/>
      <c r="L85" s="30">
        <f t="shared" si="8"/>
        <v>112</v>
      </c>
      <c r="M85" s="30">
        <f t="shared" si="9"/>
        <v>84</v>
      </c>
      <c r="N85" s="30"/>
      <c r="O85" s="30"/>
      <c r="P85" s="30"/>
      <c r="Q85" s="30"/>
      <c r="R85" s="31">
        <f t="shared" si="10"/>
        <v>1.4</v>
      </c>
    </row>
    <row r="86" spans="1:18" x14ac:dyDescent="0.25">
      <c r="A86" s="21" t="s">
        <v>233</v>
      </c>
      <c r="B86" s="2">
        <v>83</v>
      </c>
      <c r="C86" s="3" t="str">
        <f>'ĐẤT PNN'!C86</f>
        <v>Đường liên xã Lộc Ninh - Lộc Hưng</v>
      </c>
      <c r="D86" s="3" t="str">
        <f>'ĐẤT PNN'!D86</f>
        <v>Ngã ba cầu Đỏ</v>
      </c>
      <c r="E86" s="3" t="str">
        <f>'ĐẤT PNN'!E86</f>
        <v>Ngã ba cuối trường cấp III</v>
      </c>
      <c r="F86" s="10">
        <v>80</v>
      </c>
      <c r="G86" s="10">
        <v>60</v>
      </c>
      <c r="H86" s="10"/>
      <c r="I86" s="10"/>
      <c r="J86" s="10"/>
      <c r="K86" s="10"/>
      <c r="L86" s="30">
        <f t="shared" si="8"/>
        <v>112</v>
      </c>
      <c r="M86" s="30">
        <f t="shared" si="9"/>
        <v>84</v>
      </c>
      <c r="N86" s="30"/>
      <c r="O86" s="30"/>
      <c r="P86" s="30"/>
      <c r="Q86" s="30"/>
      <c r="R86" s="31">
        <f t="shared" si="10"/>
        <v>1.4</v>
      </c>
    </row>
    <row r="87" spans="1:18" x14ac:dyDescent="0.25">
      <c r="A87" s="21" t="s">
        <v>234</v>
      </c>
      <c r="B87" s="2">
        <v>84</v>
      </c>
      <c r="C87" s="3" t="str">
        <f>'ĐẤT PNN'!C87</f>
        <v>Đường liên xã Lộc Ninh - Lộc Hưng</v>
      </c>
      <c r="D87" s="3" t="str">
        <f>'ĐẤT PNN'!D87</f>
        <v>Ngã ba cuối trường cấp III</v>
      </c>
      <c r="E87" s="3" t="str">
        <f>'ĐẤT PNN'!E87</f>
        <v>Ranh xã Lộc Khánh</v>
      </c>
      <c r="F87" s="10">
        <v>80</v>
      </c>
      <c r="G87" s="10">
        <v>60</v>
      </c>
      <c r="H87" s="10"/>
      <c r="I87" s="10"/>
      <c r="J87" s="10"/>
      <c r="K87" s="10"/>
      <c r="L87" s="30">
        <f t="shared" si="8"/>
        <v>112</v>
      </c>
      <c r="M87" s="30">
        <f t="shared" si="9"/>
        <v>84</v>
      </c>
      <c r="N87" s="30"/>
      <c r="O87" s="30"/>
      <c r="P87" s="30"/>
      <c r="Q87" s="30"/>
      <c r="R87" s="31">
        <f t="shared" si="10"/>
        <v>1.4</v>
      </c>
    </row>
    <row r="88" spans="1:18" x14ac:dyDescent="0.25">
      <c r="A88" s="21" t="s">
        <v>235</v>
      </c>
      <c r="B88" s="2">
        <v>85</v>
      </c>
      <c r="C88" s="3" t="str">
        <f>'ĐẤT PNN'!C88</f>
        <v>Đường liên xã Lộc Ninh - Lộc Hưng</v>
      </c>
      <c r="D88" s="3" t="str">
        <f>'ĐẤT PNN'!D88</f>
        <v>Ngã ba nhà ông Lân</v>
      </c>
      <c r="E88" s="3" t="str">
        <f>'ĐẤT PNN'!E88</f>
        <v>Ngã ba nhà ông Sáu Thu</v>
      </c>
      <c r="F88" s="10">
        <v>80</v>
      </c>
      <c r="G88" s="10">
        <v>60</v>
      </c>
      <c r="H88" s="10"/>
      <c r="I88" s="10"/>
      <c r="J88" s="10"/>
      <c r="K88" s="10"/>
      <c r="L88" s="30">
        <f t="shared" si="8"/>
        <v>112</v>
      </c>
      <c r="M88" s="30">
        <f t="shared" si="9"/>
        <v>84</v>
      </c>
      <c r="N88" s="30"/>
      <c r="O88" s="30"/>
      <c r="P88" s="30"/>
      <c r="Q88" s="30"/>
      <c r="R88" s="31">
        <f t="shared" si="10"/>
        <v>1.4</v>
      </c>
    </row>
    <row r="89" spans="1:18" x14ac:dyDescent="0.25">
      <c r="A89" s="21" t="s">
        <v>236</v>
      </c>
      <c r="B89" s="2">
        <v>86</v>
      </c>
      <c r="C89" s="3" t="str">
        <f>'ĐẤT PNN'!C89</f>
        <v>Đường liên xã Lộc Ninh - Lộc Hưng</v>
      </c>
      <c r="D89" s="3" t="str">
        <f>'ĐẤT PNN'!D89</f>
        <v>Ngã ba nhà ông Sáu Thu</v>
      </c>
      <c r="E89" s="3" t="str">
        <f>'ĐẤT PNN'!E89</f>
        <v>Giáp đường liên xã</v>
      </c>
      <c r="F89" s="10">
        <v>80</v>
      </c>
      <c r="G89" s="10">
        <v>60</v>
      </c>
      <c r="H89" s="10"/>
      <c r="I89" s="10"/>
      <c r="J89" s="10"/>
      <c r="K89" s="10"/>
      <c r="L89" s="30">
        <f t="shared" si="8"/>
        <v>112</v>
      </c>
      <c r="M89" s="30">
        <f t="shared" si="9"/>
        <v>84</v>
      </c>
      <c r="N89" s="30"/>
      <c r="O89" s="30"/>
      <c r="P89" s="30"/>
      <c r="Q89" s="30"/>
      <c r="R89" s="31">
        <f t="shared" si="10"/>
        <v>1.4</v>
      </c>
    </row>
    <row r="90" spans="1:18" x14ac:dyDescent="0.25">
      <c r="A90" s="21" t="s">
        <v>237</v>
      </c>
      <c r="B90" s="2">
        <v>87</v>
      </c>
      <c r="C90" s="3" t="str">
        <f>'ĐẤT PNN'!C90</f>
        <v>Đường liên xã Lộc Ninh - Lộc Hưng</v>
      </c>
      <c r="D90" s="3" t="str">
        <f>'ĐẤT PNN'!D90</f>
        <v>Ngã ba cũ (xóm bưng)</v>
      </c>
      <c r="E90" s="3" t="str">
        <f>'ĐẤT PNN'!E90</f>
        <v>Cầu Đỏ</v>
      </c>
      <c r="F90" s="10">
        <v>80</v>
      </c>
      <c r="G90" s="10">
        <v>60</v>
      </c>
      <c r="H90" s="10"/>
      <c r="I90" s="10"/>
      <c r="J90" s="10"/>
      <c r="K90" s="10"/>
      <c r="L90" s="30">
        <f t="shared" si="8"/>
        <v>112</v>
      </c>
      <c r="M90" s="30">
        <f t="shared" si="9"/>
        <v>84</v>
      </c>
      <c r="N90" s="30"/>
      <c r="O90" s="30"/>
      <c r="P90" s="30"/>
      <c r="Q90" s="30"/>
      <c r="R90" s="31">
        <f t="shared" si="10"/>
        <v>1.4</v>
      </c>
    </row>
    <row r="91" spans="1:18" x14ac:dyDescent="0.25">
      <c r="A91" s="21" t="s">
        <v>238</v>
      </c>
      <c r="B91" s="2">
        <v>88</v>
      </c>
      <c r="C91" s="3" t="str">
        <f>'ĐẤT PNN'!C91</f>
        <v>Đường liên xã Lộc Ninh - Lộc Hưng</v>
      </c>
      <c r="D91" s="3" t="str">
        <f>'ĐẤT PNN'!D91</f>
        <v>Cầu Đỏ</v>
      </c>
      <c r="E91" s="3" t="str">
        <f>'ĐẤT PNN'!E91</f>
        <v>Đển ranh Lộc Ninh - Lộc Hưng</v>
      </c>
      <c r="F91" s="10">
        <v>80</v>
      </c>
      <c r="G91" s="10">
        <v>60</v>
      </c>
      <c r="H91" s="10"/>
      <c r="I91" s="10"/>
      <c r="J91" s="10"/>
      <c r="K91" s="10"/>
      <c r="L91" s="30">
        <f t="shared" si="8"/>
        <v>112</v>
      </c>
      <c r="M91" s="30">
        <f t="shared" si="9"/>
        <v>84</v>
      </c>
      <c r="N91" s="30"/>
      <c r="O91" s="30"/>
      <c r="P91" s="30"/>
      <c r="Q91" s="30"/>
      <c r="R91" s="31">
        <f t="shared" si="10"/>
        <v>1.4</v>
      </c>
    </row>
    <row r="92" spans="1:18" ht="31.5" x14ac:dyDescent="0.25">
      <c r="A92" s="21" t="s">
        <v>239</v>
      </c>
      <c r="B92" s="2">
        <v>89</v>
      </c>
      <c r="C92" s="3" t="str">
        <f>'ĐẤT PNN'!C92</f>
        <v>Đường liên xã Lộc Ninh - Lộc Tấn</v>
      </c>
      <c r="D92" s="3" t="str">
        <f>'ĐẤT PNN'!D92</f>
        <v>Ngã ba Năm Bé</v>
      </c>
      <c r="E92" s="3" t="str">
        <f>'ĐẤT PNN'!E92</f>
        <v>Nhà văn hóa ấp 3 ( Cũ: Ngã ba Hai Thư ) - Nhà  ăn hóa ấp 3 mới</v>
      </c>
      <c r="F92" s="10">
        <v>80</v>
      </c>
      <c r="G92" s="10">
        <v>60</v>
      </c>
      <c r="H92" s="10"/>
      <c r="I92" s="10"/>
      <c r="J92" s="10"/>
      <c r="K92" s="10"/>
      <c r="L92" s="30">
        <f t="shared" si="8"/>
        <v>112</v>
      </c>
      <c r="M92" s="30">
        <f t="shared" si="9"/>
        <v>84</v>
      </c>
      <c r="N92" s="30"/>
      <c r="O92" s="30"/>
      <c r="P92" s="30"/>
      <c r="Q92" s="30"/>
      <c r="R92" s="31">
        <f t="shared" si="10"/>
        <v>1.4</v>
      </c>
    </row>
    <row r="93" spans="1:18" x14ac:dyDescent="0.25">
      <c r="A93" s="21" t="s">
        <v>240</v>
      </c>
      <c r="B93" s="2">
        <v>90</v>
      </c>
      <c r="C93" s="3" t="str">
        <f>'ĐẤT PNN'!C93</f>
        <v>Đường liên xã Lộc Ninh - Lộc Tấn</v>
      </c>
      <c r="D93" s="3" t="str">
        <f>'ĐẤT PNN'!D93</f>
        <v>Nhà văn hóa ấp 3 mới</v>
      </c>
      <c r="E93" s="3" t="str">
        <f>'ĐẤT PNN'!E93</f>
        <v>Giáp Lộc Thiện</v>
      </c>
      <c r="F93" s="10">
        <v>80</v>
      </c>
      <c r="G93" s="10">
        <v>60</v>
      </c>
      <c r="H93" s="10"/>
      <c r="I93" s="10"/>
      <c r="J93" s="10"/>
      <c r="K93" s="10"/>
      <c r="L93" s="30">
        <f t="shared" si="8"/>
        <v>112</v>
      </c>
      <c r="M93" s="30">
        <f t="shared" si="9"/>
        <v>84</v>
      </c>
      <c r="N93" s="30"/>
      <c r="O93" s="30"/>
      <c r="P93" s="30"/>
      <c r="Q93" s="30"/>
      <c r="R93" s="31">
        <f t="shared" si="10"/>
        <v>1.4</v>
      </c>
    </row>
    <row r="94" spans="1:18" x14ac:dyDescent="0.25">
      <c r="A94" s="21" t="s">
        <v>241</v>
      </c>
      <c r="B94" s="2">
        <v>91</v>
      </c>
      <c r="C94" s="3" t="str">
        <f>'ĐẤT PNN'!C94</f>
        <v>Đường liên xã Lộc Ninh - Lộc Hưng</v>
      </c>
      <c r="D94" s="3" t="str">
        <f>'ĐẤT PNN'!D94</f>
        <v>Toàn tuyến</v>
      </c>
      <c r="E94" s="3">
        <f>'ĐẤT PNN'!E94</f>
        <v>0</v>
      </c>
      <c r="F94" s="10">
        <v>80</v>
      </c>
      <c r="G94" s="10">
        <v>60</v>
      </c>
      <c r="H94" s="10"/>
      <c r="I94" s="10"/>
      <c r="J94" s="10"/>
      <c r="K94" s="10"/>
      <c r="L94" s="30">
        <f t="shared" si="8"/>
        <v>112</v>
      </c>
      <c r="M94" s="30">
        <f t="shared" si="9"/>
        <v>84</v>
      </c>
      <c r="N94" s="30"/>
      <c r="O94" s="30"/>
      <c r="P94" s="30"/>
      <c r="Q94" s="30"/>
      <c r="R94" s="31">
        <f t="shared" si="10"/>
        <v>1.4</v>
      </c>
    </row>
    <row r="95" spans="1:18" x14ac:dyDescent="0.25">
      <c r="A95" s="21" t="s">
        <v>242</v>
      </c>
      <c r="B95" s="2">
        <v>92</v>
      </c>
      <c r="C95" s="3" t="str">
        <f>'ĐẤT PNN'!C95</f>
        <v xml:space="preserve">Đường liên thôn Lộc Thái 1 - Lộc Thái 3 </v>
      </c>
      <c r="D95" s="3" t="str">
        <f>'ĐẤT PNN'!D95</f>
        <v>Giáp đường Quốc lộ 13</v>
      </c>
      <c r="E95" s="3" t="str">
        <f>'ĐẤT PNN'!E95</f>
        <v>Thửa đất số 44, tờ bản đồ số 9</v>
      </c>
      <c r="F95" s="10">
        <v>70</v>
      </c>
      <c r="G95" s="10">
        <v>40</v>
      </c>
      <c r="H95" s="10">
        <v>18</v>
      </c>
      <c r="I95" s="10">
        <v>18</v>
      </c>
      <c r="J95" s="10">
        <v>17</v>
      </c>
      <c r="K95" s="10">
        <v>17</v>
      </c>
      <c r="L95" s="30">
        <v>70</v>
      </c>
      <c r="M95" s="30">
        <v>40</v>
      </c>
      <c r="N95" s="10">
        <v>18</v>
      </c>
      <c r="O95" s="10">
        <v>18</v>
      </c>
      <c r="P95" s="10">
        <v>17</v>
      </c>
      <c r="Q95" s="10">
        <v>17</v>
      </c>
      <c r="R95" s="31">
        <v>1</v>
      </c>
    </row>
    <row r="96" spans="1:18" x14ac:dyDescent="0.25">
      <c r="A96" s="21" t="s">
        <v>243</v>
      </c>
      <c r="B96" s="2">
        <v>93</v>
      </c>
      <c r="C96" s="3" t="str">
        <f>'ĐẤT PNN'!C96</f>
        <v xml:space="preserve">Đường liên thôn Lộc Thái 1 - Lộc Thái 3 </v>
      </c>
      <c r="D96" s="3" t="str">
        <f>'ĐẤT PNN'!D96</f>
        <v>Thửa đất số 44, tờ bản đồ số 9</v>
      </c>
      <c r="E96" s="3" t="str">
        <f>'ĐẤT PNN'!E96</f>
        <v>Hết tuyến</v>
      </c>
      <c r="F96" s="10">
        <v>70</v>
      </c>
      <c r="G96" s="10">
        <v>40</v>
      </c>
      <c r="H96" s="10">
        <v>18</v>
      </c>
      <c r="I96" s="10">
        <v>18</v>
      </c>
      <c r="J96" s="10">
        <v>17</v>
      </c>
      <c r="K96" s="10">
        <v>17</v>
      </c>
      <c r="L96" s="30">
        <v>70</v>
      </c>
      <c r="M96" s="30">
        <v>40</v>
      </c>
      <c r="N96" s="10">
        <v>18</v>
      </c>
      <c r="O96" s="10">
        <v>18</v>
      </c>
      <c r="P96" s="10">
        <v>17</v>
      </c>
      <c r="Q96" s="10">
        <v>17</v>
      </c>
      <c r="R96" s="31">
        <v>1</v>
      </c>
    </row>
    <row r="97" spans="1:18" x14ac:dyDescent="0.25">
      <c r="A97" s="21" t="s">
        <v>244</v>
      </c>
      <c r="B97" s="2">
        <v>94</v>
      </c>
      <c r="C97" s="3" t="str">
        <f>'ĐẤT PNN'!C97</f>
        <v>Đường tránh Quốc lộ 13</v>
      </c>
      <c r="D97" s="3" t="str">
        <f>'ĐẤT PNN'!D97</f>
        <v>Toàn tuyến</v>
      </c>
      <c r="E97" s="3">
        <f>'ĐẤT PNN'!E97</f>
        <v>0</v>
      </c>
      <c r="F97" s="10">
        <v>80</v>
      </c>
      <c r="G97" s="10">
        <v>60</v>
      </c>
      <c r="H97" s="10"/>
      <c r="I97" s="10"/>
      <c r="J97" s="10"/>
      <c r="K97" s="10"/>
      <c r="L97" s="30">
        <f t="shared" ref="L97:L101" si="11">F97*1.4</f>
        <v>112</v>
      </c>
      <c r="M97" s="30">
        <f t="shared" ref="M97:M101" si="12">G97*1.4</f>
        <v>84</v>
      </c>
      <c r="N97" s="30"/>
      <c r="O97" s="30"/>
      <c r="P97" s="30"/>
      <c r="Q97" s="30"/>
      <c r="R97" s="31">
        <f t="shared" ref="R97:R101" si="13">L97/F97</f>
        <v>1.4</v>
      </c>
    </row>
    <row r="98" spans="1:18" ht="47.25" x14ac:dyDescent="0.25">
      <c r="A98" s="21" t="s">
        <v>245</v>
      </c>
      <c r="B98" s="2">
        <v>95</v>
      </c>
      <c r="C98" s="3" t="str">
        <f>'ĐẤT PNN'!C98</f>
        <v>Các tuyến đường đấu nối trực tiếp ra đường Quốc lộ 13 trong phạm vi 200 m (tính từ HLLG)</v>
      </c>
      <c r="D98" s="3" t="str">
        <f>'ĐẤT PNN'!D98</f>
        <v>Giáp ranh xã Lộc Hưng</v>
      </c>
      <c r="E98" s="3" t="str">
        <f>'ĐẤT PNN'!E98</f>
        <v>Hết đất cây xăng Minh Tú</v>
      </c>
      <c r="F98" s="10">
        <v>80</v>
      </c>
      <c r="G98" s="10">
        <v>60</v>
      </c>
      <c r="H98" s="10"/>
      <c r="I98" s="10"/>
      <c r="J98" s="10"/>
      <c r="K98" s="10"/>
      <c r="L98" s="30">
        <f t="shared" si="11"/>
        <v>112</v>
      </c>
      <c r="M98" s="30">
        <f t="shared" si="12"/>
        <v>84</v>
      </c>
      <c r="N98" s="30"/>
      <c r="O98" s="30"/>
      <c r="P98" s="30"/>
      <c r="Q98" s="30"/>
      <c r="R98" s="31">
        <f t="shared" si="13"/>
        <v>1.4</v>
      </c>
    </row>
    <row r="99" spans="1:18" ht="47.25" x14ac:dyDescent="0.25">
      <c r="A99" s="21" t="s">
        <v>246</v>
      </c>
      <c r="B99" s="2">
        <v>96</v>
      </c>
      <c r="C99" s="3" t="str">
        <f>'ĐẤT PNN'!C99</f>
        <v>Các tuyến đường đấu nối trực tiếp ra đường Quốc lộ 13 trong phạm vi 200 m (tính từ HLLG)</v>
      </c>
      <c r="D99" s="3" t="str">
        <f>'ĐẤT PNN'!D99</f>
        <v>Giáp đất cây xăng Minh Tú</v>
      </c>
      <c r="E99" s="3" t="str">
        <f>'ĐẤT PNN'!E99</f>
        <v>Hết ranh đất Ngân hàng Agribank Lộc Thái</v>
      </c>
      <c r="F99" s="10">
        <v>80</v>
      </c>
      <c r="G99" s="10">
        <v>60</v>
      </c>
      <c r="H99" s="10"/>
      <c r="I99" s="10"/>
      <c r="J99" s="10"/>
      <c r="K99" s="10"/>
      <c r="L99" s="30">
        <f t="shared" si="11"/>
        <v>112</v>
      </c>
      <c r="M99" s="30">
        <f t="shared" si="12"/>
        <v>84</v>
      </c>
      <c r="N99" s="30"/>
      <c r="O99" s="30"/>
      <c r="P99" s="30"/>
      <c r="Q99" s="30"/>
      <c r="R99" s="31">
        <f t="shared" si="13"/>
        <v>1.4</v>
      </c>
    </row>
    <row r="100" spans="1:18" ht="47.25" x14ac:dyDescent="0.25">
      <c r="A100" s="21" t="s">
        <v>247</v>
      </c>
      <c r="B100" s="2">
        <v>97</v>
      </c>
      <c r="C100" s="3" t="str">
        <f>'ĐẤT PNN'!C100</f>
        <v>Các tuyến đường đấu nối trực tiếp ra đường Quốc lộ 13 trong phạm vi 200 m (tính từ HLLG)</v>
      </c>
      <c r="D100" s="3" t="str">
        <f>'ĐẤT PNN'!D100</f>
        <v>Giáp ranh Ngân hàng Agribank Lộc Thái</v>
      </c>
      <c r="E100" s="3" t="str">
        <f>'ĐẤT PNN'!E100</f>
        <v>Hết ranh đất nhà nghỉ Trung Thành</v>
      </c>
      <c r="F100" s="10">
        <v>80</v>
      </c>
      <c r="G100" s="10">
        <v>60</v>
      </c>
      <c r="H100" s="10"/>
      <c r="I100" s="10"/>
      <c r="J100" s="10"/>
      <c r="K100" s="10"/>
      <c r="L100" s="30">
        <f t="shared" si="11"/>
        <v>112</v>
      </c>
      <c r="M100" s="30">
        <f t="shared" si="12"/>
        <v>84</v>
      </c>
      <c r="N100" s="30"/>
      <c r="O100" s="30"/>
      <c r="P100" s="30"/>
      <c r="Q100" s="30"/>
      <c r="R100" s="31">
        <f t="shared" si="13"/>
        <v>1.4</v>
      </c>
    </row>
    <row r="101" spans="1:18" ht="47.25" x14ac:dyDescent="0.25">
      <c r="A101" s="21" t="s">
        <v>248</v>
      </c>
      <c r="B101" s="2">
        <v>98</v>
      </c>
      <c r="C101" s="3" t="str">
        <f>'ĐẤT PNN'!C101</f>
        <v>Các tuyến đường đấu nối trực tiếp ra đường Quốc lộ 13 trong phạm vi 200 m (tính từ HLLG)</v>
      </c>
      <c r="D101" s="3" t="str">
        <f>'ĐẤT PNN'!D101</f>
        <v>Giáp ranh đất nhà nghỉ Trung Thành</v>
      </c>
      <c r="E101" s="3" t="str">
        <f>'ĐẤT PNN'!E101</f>
        <v>Giáp ranh thị trấn Lộc Ninh</v>
      </c>
      <c r="F101" s="10">
        <v>80</v>
      </c>
      <c r="G101" s="10">
        <v>60</v>
      </c>
      <c r="H101" s="10"/>
      <c r="I101" s="10"/>
      <c r="J101" s="10"/>
      <c r="K101" s="10"/>
      <c r="L101" s="30">
        <f t="shared" si="11"/>
        <v>112</v>
      </c>
      <c r="M101" s="30">
        <f t="shared" si="12"/>
        <v>84</v>
      </c>
      <c r="N101" s="30"/>
      <c r="O101" s="30"/>
      <c r="P101" s="30"/>
      <c r="Q101" s="30"/>
      <c r="R101" s="31">
        <f t="shared" si="13"/>
        <v>1.4</v>
      </c>
    </row>
    <row r="102" spans="1:18" x14ac:dyDescent="0.25">
      <c r="A102" s="21" t="s">
        <v>249</v>
      </c>
      <c r="B102" s="2">
        <v>99</v>
      </c>
      <c r="C102" s="3" t="str">
        <f>'ĐẤT PNN'!C102</f>
        <v>Đường khu 1 - Đoạn 1</v>
      </c>
      <c r="D102" s="3" t="str">
        <f>'ĐẤT PNN'!D102</f>
        <v>Thửa đất số 2</v>
      </c>
      <c r="E102" s="3" t="str">
        <f>'ĐẤT PNN'!E102</f>
        <v>Thửa đất số 18</v>
      </c>
      <c r="F102" s="10">
        <v>70</v>
      </c>
      <c r="G102" s="10">
        <v>40</v>
      </c>
      <c r="H102" s="10">
        <v>18</v>
      </c>
      <c r="I102" s="10">
        <v>18</v>
      </c>
      <c r="J102" s="10">
        <v>17</v>
      </c>
      <c r="K102" s="10">
        <v>17</v>
      </c>
      <c r="L102" s="30">
        <v>70</v>
      </c>
      <c r="M102" s="30">
        <v>40</v>
      </c>
      <c r="N102" s="10">
        <v>18</v>
      </c>
      <c r="O102" s="10">
        <v>18</v>
      </c>
      <c r="P102" s="10">
        <v>17</v>
      </c>
      <c r="Q102" s="10">
        <v>17</v>
      </c>
      <c r="R102" s="31">
        <v>1</v>
      </c>
    </row>
    <row r="103" spans="1:18" x14ac:dyDescent="0.25">
      <c r="A103" s="21" t="s">
        <v>250</v>
      </c>
      <c r="B103" s="2">
        <v>100</v>
      </c>
      <c r="C103" s="3" t="str">
        <f>'ĐẤT PNN'!C103</f>
        <v>Đường khu 1 - Đoạn 2</v>
      </c>
      <c r="D103" s="3" t="str">
        <f>'ĐẤT PNN'!D103</f>
        <v>Thửa đất số 3</v>
      </c>
      <c r="E103" s="3" t="str">
        <f>'ĐẤT PNN'!E103</f>
        <v>Thửa đất số 19</v>
      </c>
      <c r="F103" s="10">
        <v>70</v>
      </c>
      <c r="G103" s="10">
        <v>40</v>
      </c>
      <c r="H103" s="10">
        <v>18</v>
      </c>
      <c r="I103" s="10">
        <v>18</v>
      </c>
      <c r="J103" s="10">
        <v>17</v>
      </c>
      <c r="K103" s="10">
        <v>17</v>
      </c>
      <c r="L103" s="30">
        <v>70</v>
      </c>
      <c r="M103" s="30">
        <v>40</v>
      </c>
      <c r="N103" s="10">
        <v>18</v>
      </c>
      <c r="O103" s="10">
        <v>18</v>
      </c>
      <c r="P103" s="10">
        <v>17</v>
      </c>
      <c r="Q103" s="10">
        <v>17</v>
      </c>
      <c r="R103" s="31">
        <v>1</v>
      </c>
    </row>
    <row r="104" spans="1:18" x14ac:dyDescent="0.25">
      <c r="A104" s="21" t="s">
        <v>251</v>
      </c>
      <c r="B104" s="2">
        <v>101</v>
      </c>
      <c r="C104" s="3" t="str">
        <f>'ĐẤT PNN'!C104</f>
        <v>Đường khu 2</v>
      </c>
      <c r="D104" s="3" t="str">
        <f>'ĐẤT PNN'!D104</f>
        <v>Thửa đất số 21</v>
      </c>
      <c r="E104" s="3" t="str">
        <f>'ĐẤT PNN'!E104</f>
        <v>Thửa đất số 29</v>
      </c>
      <c r="F104" s="10">
        <v>70</v>
      </c>
      <c r="G104" s="10">
        <v>40</v>
      </c>
      <c r="H104" s="10">
        <v>18</v>
      </c>
      <c r="I104" s="10">
        <v>18</v>
      </c>
      <c r="J104" s="10">
        <v>17</v>
      </c>
      <c r="K104" s="10">
        <v>17</v>
      </c>
      <c r="L104" s="30">
        <v>70</v>
      </c>
      <c r="M104" s="30">
        <v>40</v>
      </c>
      <c r="N104" s="10">
        <v>18</v>
      </c>
      <c r="O104" s="10">
        <v>18</v>
      </c>
      <c r="P104" s="10">
        <v>17</v>
      </c>
      <c r="Q104" s="10">
        <v>17</v>
      </c>
      <c r="R104" s="31">
        <v>1</v>
      </c>
    </row>
    <row r="105" spans="1:18" x14ac:dyDescent="0.25">
      <c r="A105" s="21" t="s">
        <v>252</v>
      </c>
      <c r="B105" s="2">
        <v>102</v>
      </c>
      <c r="C105" s="3" t="str">
        <f>'ĐẤT PNN'!C105</f>
        <v>Đường khu 3</v>
      </c>
      <c r="D105" s="3" t="str">
        <f>'ĐẤT PNN'!D105</f>
        <v>Thửa đất số 30</v>
      </c>
      <c r="E105" s="3" t="str">
        <f>'ĐẤT PNN'!E105</f>
        <v>Thửa đất số 43</v>
      </c>
      <c r="F105" s="10">
        <v>70</v>
      </c>
      <c r="G105" s="10">
        <v>40</v>
      </c>
      <c r="H105" s="10">
        <v>18</v>
      </c>
      <c r="I105" s="10">
        <v>18</v>
      </c>
      <c r="J105" s="10">
        <v>17</v>
      </c>
      <c r="K105" s="10">
        <v>17</v>
      </c>
      <c r="L105" s="30">
        <v>70</v>
      </c>
      <c r="M105" s="30">
        <v>40</v>
      </c>
      <c r="N105" s="10">
        <v>18</v>
      </c>
      <c r="O105" s="10">
        <v>18</v>
      </c>
      <c r="P105" s="10">
        <v>17</v>
      </c>
      <c r="Q105" s="10">
        <v>17</v>
      </c>
      <c r="R105" s="31">
        <v>1</v>
      </c>
    </row>
    <row r="106" spans="1:18" x14ac:dyDescent="0.25">
      <c r="A106" s="21" t="s">
        <v>253</v>
      </c>
      <c r="B106" s="2">
        <v>103</v>
      </c>
      <c r="C106" s="3" t="str">
        <f>'ĐẤT PNN'!C106</f>
        <v>Đường khu 4 - Đoạn 1</v>
      </c>
      <c r="D106" s="3" t="str">
        <f>'ĐẤT PNN'!D106</f>
        <v>Thửa đất số 44</v>
      </c>
      <c r="E106" s="3" t="str">
        <f>'ĐẤT PNN'!E106</f>
        <v>Thửa đất số 69</v>
      </c>
      <c r="F106" s="10">
        <v>70</v>
      </c>
      <c r="G106" s="10">
        <v>40</v>
      </c>
      <c r="H106" s="10">
        <v>18</v>
      </c>
      <c r="I106" s="10">
        <v>18</v>
      </c>
      <c r="J106" s="10">
        <v>17</v>
      </c>
      <c r="K106" s="10">
        <v>17</v>
      </c>
      <c r="L106" s="30">
        <v>70</v>
      </c>
      <c r="M106" s="30">
        <v>40</v>
      </c>
      <c r="N106" s="10">
        <v>18</v>
      </c>
      <c r="O106" s="10">
        <v>18</v>
      </c>
      <c r="P106" s="10">
        <v>17</v>
      </c>
      <c r="Q106" s="10">
        <v>17</v>
      </c>
      <c r="R106" s="31">
        <v>1</v>
      </c>
    </row>
    <row r="107" spans="1:18" x14ac:dyDescent="0.25">
      <c r="A107" s="21" t="s">
        <v>254</v>
      </c>
      <c r="B107" s="2">
        <v>104</v>
      </c>
      <c r="C107" s="3" t="str">
        <f>'ĐẤT PNN'!C107</f>
        <v>Đường khu 4 - Đoạn 2</v>
      </c>
      <c r="D107" s="3" t="str">
        <f>'ĐẤT PNN'!D107</f>
        <v>Thửa đất số 45</v>
      </c>
      <c r="E107" s="3" t="str">
        <f>'ĐẤT PNN'!E107</f>
        <v>Thửa đất số 68</v>
      </c>
      <c r="F107" s="10">
        <v>70</v>
      </c>
      <c r="G107" s="10">
        <v>40</v>
      </c>
      <c r="H107" s="10">
        <v>18</v>
      </c>
      <c r="I107" s="10">
        <v>18</v>
      </c>
      <c r="J107" s="10">
        <v>17</v>
      </c>
      <c r="K107" s="10">
        <v>17</v>
      </c>
      <c r="L107" s="30">
        <v>70</v>
      </c>
      <c r="M107" s="30">
        <v>40</v>
      </c>
      <c r="N107" s="10">
        <v>18</v>
      </c>
      <c r="O107" s="10">
        <v>18</v>
      </c>
      <c r="P107" s="10">
        <v>17</v>
      </c>
      <c r="Q107" s="10">
        <v>17</v>
      </c>
      <c r="R107" s="31">
        <v>1</v>
      </c>
    </row>
    <row r="108" spans="1:18" x14ac:dyDescent="0.25">
      <c r="A108" s="21" t="s">
        <v>255</v>
      </c>
      <c r="B108" s="2">
        <v>105</v>
      </c>
      <c r="C108" s="3" t="str">
        <f>'ĐẤT PNN'!C108</f>
        <v>Đường khu 5</v>
      </c>
      <c r="D108" s="3" t="str">
        <f>'ĐẤT PNN'!D108</f>
        <v>Thửa đất số 70</v>
      </c>
      <c r="E108" s="3" t="str">
        <f>'ĐẤT PNN'!E108</f>
        <v>Thửa đất số 81</v>
      </c>
      <c r="F108" s="10">
        <v>70</v>
      </c>
      <c r="G108" s="10">
        <v>40</v>
      </c>
      <c r="H108" s="10">
        <v>18</v>
      </c>
      <c r="I108" s="10">
        <v>18</v>
      </c>
      <c r="J108" s="10">
        <v>17</v>
      </c>
      <c r="K108" s="10">
        <v>17</v>
      </c>
      <c r="L108" s="30">
        <v>70</v>
      </c>
      <c r="M108" s="30">
        <v>40</v>
      </c>
      <c r="N108" s="10">
        <v>18</v>
      </c>
      <c r="O108" s="10">
        <v>18</v>
      </c>
      <c r="P108" s="10">
        <v>17</v>
      </c>
      <c r="Q108" s="10">
        <v>17</v>
      </c>
      <c r="R108" s="31">
        <v>1</v>
      </c>
    </row>
    <row r="109" spans="1:18" x14ac:dyDescent="0.25">
      <c r="A109" s="21" t="s">
        <v>256</v>
      </c>
      <c r="B109" s="2">
        <v>106</v>
      </c>
      <c r="C109" s="3" t="str">
        <f>'ĐẤT PNN'!C109</f>
        <v>Đường khu 6</v>
      </c>
      <c r="D109" s="3" t="str">
        <f>'ĐẤT PNN'!D109</f>
        <v>Thửa đất số 82</v>
      </c>
      <c r="E109" s="3" t="str">
        <f>'ĐẤT PNN'!E109</f>
        <v>Thửa đất số 106</v>
      </c>
      <c r="F109" s="10">
        <v>70</v>
      </c>
      <c r="G109" s="10">
        <v>40</v>
      </c>
      <c r="H109" s="10">
        <v>18</v>
      </c>
      <c r="I109" s="10">
        <v>18</v>
      </c>
      <c r="J109" s="10">
        <v>17</v>
      </c>
      <c r="K109" s="10">
        <v>17</v>
      </c>
      <c r="L109" s="30">
        <v>70</v>
      </c>
      <c r="M109" s="30">
        <v>40</v>
      </c>
      <c r="N109" s="10">
        <v>18</v>
      </c>
      <c r="O109" s="10">
        <v>18</v>
      </c>
      <c r="P109" s="10">
        <v>17</v>
      </c>
      <c r="Q109" s="10">
        <v>17</v>
      </c>
      <c r="R109" s="31">
        <v>1</v>
      </c>
    </row>
    <row r="110" spans="1:18" ht="31.5" x14ac:dyDescent="0.25">
      <c r="A110" s="21" t="s">
        <v>257</v>
      </c>
      <c r="B110" s="2">
        <v>107</v>
      </c>
      <c r="C110" s="3" t="str">
        <f>'ĐẤT PNN'!C110</f>
        <v>Đường liên xã Lộc Ninh - Lộc Quang</v>
      </c>
      <c r="D110" s="3" t="str">
        <f>'ĐẤT PNN'!D110</f>
        <v>Giáp ranh thị trấn Lộc Ninh (cũ)</v>
      </c>
      <c r="E110" s="3" t="str">
        <f>'ĐẤT PNN'!E110</f>
        <v>Cầu Bù Linh thửa xã Lộc Quang tại thửa đất số 01, tờ bản đồ 86</v>
      </c>
      <c r="F110" s="10">
        <v>75</v>
      </c>
      <c r="G110" s="10">
        <v>50</v>
      </c>
      <c r="H110" s="10"/>
      <c r="I110" s="10"/>
      <c r="J110" s="10"/>
      <c r="K110" s="10"/>
      <c r="L110" s="30">
        <f t="shared" ref="L110:L115" si="14">F110*1.4</f>
        <v>105</v>
      </c>
      <c r="M110" s="30">
        <f t="shared" ref="M110:M115" si="15">G110*1.4</f>
        <v>70</v>
      </c>
      <c r="N110" s="30"/>
      <c r="O110" s="30"/>
      <c r="P110" s="30"/>
      <c r="Q110" s="30"/>
      <c r="R110" s="31">
        <f t="shared" ref="R110:R115" si="16">L110/F110</f>
        <v>1.4</v>
      </c>
    </row>
    <row r="111" spans="1:18" ht="47.25" x14ac:dyDescent="0.25">
      <c r="A111" s="21" t="s">
        <v>258</v>
      </c>
      <c r="B111" s="2">
        <v>108</v>
      </c>
      <c r="C111" s="3" t="str">
        <f>'ĐẤT PNN'!C111</f>
        <v>Đường liên xã Lộc Ninh - Lộc Hưng</v>
      </c>
      <c r="D111" s="3" t="str">
        <f>'ĐẤT PNN'!D111</f>
        <v>Ngã ba đội 2, Nông trường VII</v>
      </c>
      <c r="E111" s="3" t="str">
        <f>'ĐẤT PNN'!E111</f>
        <v xml:space="preserve">Ngã ba đường liên xã Lộc Ninh - Lộc Hưng tại thửa đất số 802, tờ bản đồ số 83 </v>
      </c>
      <c r="F111" s="10">
        <v>75</v>
      </c>
      <c r="G111" s="10">
        <v>50</v>
      </c>
      <c r="H111" s="10"/>
      <c r="I111" s="10"/>
      <c r="J111" s="10"/>
      <c r="K111" s="10"/>
      <c r="L111" s="30">
        <f t="shared" si="14"/>
        <v>105</v>
      </c>
      <c r="M111" s="30">
        <f t="shared" si="15"/>
        <v>70</v>
      </c>
      <c r="N111" s="30"/>
      <c r="O111" s="30"/>
      <c r="P111" s="30"/>
      <c r="Q111" s="30"/>
      <c r="R111" s="31">
        <f t="shared" si="16"/>
        <v>1.4</v>
      </c>
    </row>
    <row r="112" spans="1:18" x14ac:dyDescent="0.25">
      <c r="A112" s="21" t="s">
        <v>259</v>
      </c>
      <c r="B112" s="2">
        <v>109</v>
      </c>
      <c r="C112" s="3" t="str">
        <f>'ĐẤT PNN'!C112</f>
        <v>Đường liên xã Lộc Ninh - Lộc Hưng</v>
      </c>
      <c r="D112" s="3" t="str">
        <f>'ĐẤT PNN'!D112</f>
        <v>Ngã đội 4 Nông trường VII - Lộc Điền</v>
      </c>
      <c r="E112" s="3" t="str">
        <f>'ĐẤT PNN'!E112</f>
        <v>Giáp ranh xã Lộc Điền</v>
      </c>
      <c r="F112" s="10">
        <v>75</v>
      </c>
      <c r="G112" s="10">
        <v>50</v>
      </c>
      <c r="H112" s="10"/>
      <c r="I112" s="10"/>
      <c r="J112" s="10"/>
      <c r="K112" s="10"/>
      <c r="L112" s="30">
        <f t="shared" si="14"/>
        <v>105</v>
      </c>
      <c r="M112" s="30">
        <f t="shared" si="15"/>
        <v>70</v>
      </c>
      <c r="N112" s="30"/>
      <c r="O112" s="30"/>
      <c r="P112" s="30"/>
      <c r="Q112" s="30"/>
      <c r="R112" s="31">
        <f t="shared" si="16"/>
        <v>1.4</v>
      </c>
    </row>
    <row r="113" spans="1:18" ht="31.5" x14ac:dyDescent="0.25">
      <c r="A113" s="21" t="s">
        <v>260</v>
      </c>
      <c r="B113" s="2">
        <v>110</v>
      </c>
      <c r="C113" s="3" t="str">
        <f>'ĐẤT PNN'!C113</f>
        <v>Đường liên xã Lộc Thuận - Lộc Quang</v>
      </c>
      <c r="D113" s="3" t="str">
        <f>'ĐẤT PNN'!D113</f>
        <v xml:space="preserve">Ngã 3 Công an xã tại thửa 26 tờ bản 117 </v>
      </c>
      <c r="E113" s="3" t="str">
        <f>'ĐẤT PNN'!E113</f>
        <v>Giáp ranh xã Lộc Điền tại thửa đất số 352, tờ bản đồ 120</v>
      </c>
      <c r="F113" s="10">
        <v>75</v>
      </c>
      <c r="G113" s="10">
        <v>50</v>
      </c>
      <c r="H113" s="10"/>
      <c r="I113" s="10"/>
      <c r="J113" s="10"/>
      <c r="K113" s="10"/>
      <c r="L113" s="30">
        <f t="shared" si="14"/>
        <v>105</v>
      </c>
      <c r="M113" s="30">
        <f t="shared" si="15"/>
        <v>70</v>
      </c>
      <c r="N113" s="30"/>
      <c r="O113" s="30"/>
      <c r="P113" s="30"/>
      <c r="Q113" s="30"/>
      <c r="R113" s="31">
        <f t="shared" si="16"/>
        <v>1.4</v>
      </c>
    </row>
    <row r="114" spans="1:18" x14ac:dyDescent="0.25">
      <c r="A114" s="26" t="s">
        <v>155</v>
      </c>
      <c r="B114" s="2">
        <v>111</v>
      </c>
      <c r="C114" s="3" t="str">
        <f>'ĐẤT PNN'!C114</f>
        <v>Đường kè suối Lộc Ninh</v>
      </c>
      <c r="D114" s="3" t="str">
        <f>'ĐẤT PNN'!D114</f>
        <v>Cầu chế biến Lộc Ninh</v>
      </c>
      <c r="E114" s="3" t="str">
        <f>'ĐẤT PNN'!E114</f>
        <v>Cầu đỏ xã Lộc Hưng</v>
      </c>
      <c r="F114" s="10">
        <v>75</v>
      </c>
      <c r="G114" s="10">
        <v>50</v>
      </c>
      <c r="H114" s="10"/>
      <c r="I114" s="10"/>
      <c r="J114" s="10"/>
      <c r="K114" s="10"/>
      <c r="L114" s="30">
        <f t="shared" si="14"/>
        <v>105</v>
      </c>
      <c r="M114" s="30">
        <f t="shared" si="15"/>
        <v>70</v>
      </c>
      <c r="N114" s="30"/>
      <c r="O114" s="30"/>
      <c r="P114" s="30"/>
      <c r="Q114" s="30"/>
      <c r="R114" s="31">
        <f t="shared" si="16"/>
        <v>1.4</v>
      </c>
    </row>
    <row r="115" spans="1:18" x14ac:dyDescent="0.25">
      <c r="A115" s="26" t="s">
        <v>155</v>
      </c>
      <c r="B115" s="2">
        <v>112</v>
      </c>
      <c r="C115" s="3" t="str">
        <f>'ĐẤT PNN'!C115</f>
        <v>Đường kè suối Cầu Mua</v>
      </c>
      <c r="D115" s="3" t="str">
        <f>'ĐẤT PNN'!D115</f>
        <v>Cầu mua thôn Lộc Thái 3</v>
      </c>
      <c r="E115" s="3" t="str">
        <f>'ĐẤT PNN'!E115</f>
        <v>Nhà ông Năng</v>
      </c>
      <c r="F115" s="10">
        <v>75</v>
      </c>
      <c r="G115" s="10">
        <v>50</v>
      </c>
      <c r="H115" s="10"/>
      <c r="I115" s="10"/>
      <c r="J115" s="10"/>
      <c r="K115" s="10"/>
      <c r="L115" s="30">
        <f t="shared" si="14"/>
        <v>105</v>
      </c>
      <c r="M115" s="30">
        <f t="shared" si="15"/>
        <v>70</v>
      </c>
      <c r="N115" s="30"/>
      <c r="O115" s="30"/>
      <c r="P115" s="30"/>
      <c r="Q115" s="30"/>
      <c r="R115" s="31">
        <f t="shared" si="16"/>
        <v>1.4</v>
      </c>
    </row>
    <row r="116" spans="1:18" ht="47.25" x14ac:dyDescent="0.25">
      <c r="A116" s="22" t="s">
        <v>263</v>
      </c>
      <c r="B116" s="2">
        <v>113</v>
      </c>
      <c r="C116" s="3" t="str">
        <f>'ĐẤT PNN'!C116</f>
        <v>Những con đường chưa đặt tên trong khu quy hoạch tại thị trấn Lộc Ninh đã được đầu tư nhựa có độ rộng mặt đường ≥ 3,5m</v>
      </c>
      <c r="D116" s="3"/>
      <c r="E116" s="3"/>
      <c r="F116" s="10">
        <v>150</v>
      </c>
      <c r="G116" s="10">
        <v>100</v>
      </c>
      <c r="H116" s="10"/>
      <c r="I116" s="10"/>
      <c r="J116" s="10"/>
      <c r="K116" s="10"/>
      <c r="L116" s="30">
        <v>150</v>
      </c>
      <c r="M116" s="30">
        <v>100</v>
      </c>
      <c r="N116" s="10"/>
      <c r="O116" s="10"/>
      <c r="P116" s="10"/>
      <c r="Q116" s="10"/>
      <c r="R116" s="31">
        <v>1</v>
      </c>
    </row>
    <row r="117" spans="1:18" ht="84.75" customHeight="1" x14ac:dyDescent="0.25">
      <c r="A117" s="22" t="s">
        <v>264</v>
      </c>
      <c r="B117" s="2">
        <v>114</v>
      </c>
      <c r="C117" s="3" t="str">
        <f>'ĐẤT PNN'!C117</f>
        <v>Những con đường chưa đặt tên trong khu quy hoạch tại thị trấn Lộc Ninh đã được đầu tư bê tông có độ rộng mặt đường ≥ 3,5m</v>
      </c>
      <c r="D117" s="3"/>
      <c r="E117" s="3"/>
      <c r="F117" s="10">
        <v>150</v>
      </c>
      <c r="G117" s="10">
        <v>100</v>
      </c>
      <c r="H117" s="10"/>
      <c r="I117" s="10"/>
      <c r="J117" s="10"/>
      <c r="K117" s="10"/>
      <c r="L117" s="30">
        <v>150</v>
      </c>
      <c r="M117" s="30">
        <v>100</v>
      </c>
      <c r="N117" s="10"/>
      <c r="O117" s="10"/>
      <c r="P117" s="10"/>
      <c r="Q117" s="10"/>
      <c r="R117" s="31">
        <v>1</v>
      </c>
    </row>
    <row r="118" spans="1:18" ht="63" x14ac:dyDescent="0.25">
      <c r="A118" s="22" t="s">
        <v>265</v>
      </c>
      <c r="B118" s="2">
        <v>115</v>
      </c>
      <c r="C118" s="3" t="str">
        <f>'ĐẤT PNN'!C118</f>
        <v>Những con đường chưa đặt tên trong khu quy hoạch tại thị trấn Lộc Ninh chưa được đầu tư bê tông vẫn còn đường đất (hoặc rải sỏi) có độ rộng mặt đường ≥ 3,5m</v>
      </c>
      <c r="D118" s="3"/>
      <c r="E118" s="3"/>
      <c r="F118" s="10">
        <v>150</v>
      </c>
      <c r="G118" s="10">
        <v>100</v>
      </c>
      <c r="H118" s="10"/>
      <c r="I118" s="10"/>
      <c r="J118" s="10"/>
      <c r="K118" s="10"/>
      <c r="L118" s="30">
        <v>150</v>
      </c>
      <c r="M118" s="30">
        <v>100</v>
      </c>
      <c r="N118" s="10"/>
      <c r="O118" s="10"/>
      <c r="P118" s="10"/>
      <c r="Q118" s="10"/>
      <c r="R118" s="31">
        <v>1</v>
      </c>
    </row>
    <row r="119" spans="1:18" ht="63" x14ac:dyDescent="0.25">
      <c r="A119" s="22" t="s">
        <v>266</v>
      </c>
      <c r="B119" s="2">
        <v>116</v>
      </c>
      <c r="C119" s="3" t="str">
        <f>'ĐẤT PNN'!C119</f>
        <v>Những con đường chưa đặt tên trong khu quy hoạch tại thị trấn Lộc Ninh có độ rộng mặt đường &lt; 3,5m không phân biệt bê tông hoặc đường đất</v>
      </c>
      <c r="D119" s="3"/>
      <c r="E119" s="3"/>
      <c r="F119" s="10">
        <v>150</v>
      </c>
      <c r="G119" s="10">
        <v>100</v>
      </c>
      <c r="H119" s="10"/>
      <c r="I119" s="10"/>
      <c r="J119" s="10"/>
      <c r="K119" s="10"/>
      <c r="L119" s="30">
        <v>150</v>
      </c>
      <c r="M119" s="30">
        <v>100</v>
      </c>
      <c r="N119" s="10"/>
      <c r="O119" s="10"/>
      <c r="P119" s="10"/>
      <c r="Q119" s="10"/>
      <c r="R119" s="31">
        <v>1</v>
      </c>
    </row>
    <row r="120" spans="1:18" ht="45.75" customHeight="1" x14ac:dyDescent="0.25">
      <c r="A120" s="22" t="s">
        <v>261</v>
      </c>
      <c r="B120" s="2">
        <v>117</v>
      </c>
      <c r="C120" s="3" t="str">
        <f>'ĐẤT PNN'!C120</f>
        <v>Các tuyến đường giao thông nông thôn có bề rộng đường theo bản đồ địa chính từ 3,5 m trở lên</v>
      </c>
      <c r="D120" s="3"/>
      <c r="E120" s="3"/>
      <c r="F120" s="10">
        <v>60</v>
      </c>
      <c r="G120" s="10">
        <v>40</v>
      </c>
      <c r="H120" s="10">
        <v>20</v>
      </c>
      <c r="I120" s="10">
        <v>17</v>
      </c>
      <c r="J120" s="10">
        <v>18</v>
      </c>
      <c r="K120" s="10">
        <v>18</v>
      </c>
      <c r="L120" s="30">
        <v>60</v>
      </c>
      <c r="M120" s="30">
        <v>40</v>
      </c>
      <c r="N120" s="10">
        <v>20</v>
      </c>
      <c r="O120" s="10">
        <v>17</v>
      </c>
      <c r="P120" s="10">
        <v>18</v>
      </c>
      <c r="Q120" s="10">
        <v>18</v>
      </c>
      <c r="R120" s="31">
        <v>1</v>
      </c>
    </row>
    <row r="121" spans="1:18" ht="25.5" x14ac:dyDescent="0.25">
      <c r="A121" s="22" t="s">
        <v>262</v>
      </c>
      <c r="B121" s="2">
        <v>118</v>
      </c>
      <c r="C121" s="3" t="str">
        <f>'ĐẤT PNN'!C121</f>
        <v>Các tuyến đường còn lại</v>
      </c>
      <c r="D121" s="3"/>
      <c r="E121" s="3"/>
      <c r="F121" s="10">
        <v>60</v>
      </c>
      <c r="G121" s="10">
        <v>40</v>
      </c>
      <c r="H121" s="10">
        <v>20</v>
      </c>
      <c r="I121" s="10">
        <v>17</v>
      </c>
      <c r="J121" s="10">
        <v>18</v>
      </c>
      <c r="K121" s="10">
        <v>18</v>
      </c>
      <c r="L121" s="30">
        <v>60</v>
      </c>
      <c r="M121" s="30">
        <v>40</v>
      </c>
      <c r="N121" s="10">
        <v>20</v>
      </c>
      <c r="O121" s="10">
        <v>17</v>
      </c>
      <c r="P121" s="10">
        <v>18</v>
      </c>
      <c r="Q121" s="10">
        <v>18</v>
      </c>
      <c r="R121" s="31">
        <v>1</v>
      </c>
    </row>
  </sheetData>
  <autoFilter ref="A1:R121" xr:uid="{0B66FCD7-D382-4498-AC0A-8C7895209709}">
    <filterColumn colId="3" showButton="0"/>
  </autoFilter>
  <mergeCells count="16">
    <mergeCell ref="R1:R2"/>
    <mergeCell ref="L1:L2"/>
    <mergeCell ref="M1:M2"/>
    <mergeCell ref="F1:F2"/>
    <mergeCell ref="B1:B2"/>
    <mergeCell ref="C1:C2"/>
    <mergeCell ref="D1:E1"/>
    <mergeCell ref="Q1:Q2"/>
    <mergeCell ref="P1:P2"/>
    <mergeCell ref="O1:O2"/>
    <mergeCell ref="N1:N2"/>
    <mergeCell ref="G1:G2"/>
    <mergeCell ref="H1:H2"/>
    <mergeCell ref="I1:I2"/>
    <mergeCell ref="J1:J2"/>
    <mergeCell ref="K1:K2"/>
  </mergeCells>
  <pageMargins left="0.2" right="0.16" top="0.31" bottom="0.23" header="0.3" footer="0.3"/>
  <pageSetup paperSize="9" scale="4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2025-10-28T14:44:43Z</cp:lastPrinted>
  <dcterms:created xsi:type="dcterms:W3CDTF">2025-09-30T07:46:36Z</dcterms:created>
  <dcterms:modified xsi:type="dcterms:W3CDTF">2025-11-09T11:07:39Z</dcterms:modified>
</cp:coreProperties>
</file>